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Лист1" sheetId="1" r:id="rId1"/>
    <sheet name="Лист2" sheetId="2" r:id="rId2"/>
    <sheet name="Лист3" sheetId="3" r:id="rId3"/>
  </sheets>
  <definedNames>
    <definedName name="_xlnm.Print_Titles" localSheetId="0">Лист1!$5:$7</definedName>
    <definedName name="_xlnm.Print_Area" localSheetId="0">Лист1!$A$1:$L$312</definedName>
  </definedNames>
  <calcPr calcId="124519"/>
</workbook>
</file>

<file path=xl/calcChain.xml><?xml version="1.0" encoding="utf-8"?>
<calcChain xmlns="http://schemas.openxmlformats.org/spreadsheetml/2006/main">
  <c r="L12" i="1"/>
  <c r="K12"/>
  <c r="J12"/>
  <c r="I12"/>
  <c r="H12"/>
  <c r="G12"/>
  <c r="L11"/>
  <c r="K11"/>
  <c r="J11"/>
  <c r="I11"/>
  <c r="H11"/>
  <c r="G11"/>
  <c r="L10"/>
  <c r="K10"/>
  <c r="J10"/>
  <c r="I10"/>
  <c r="H10"/>
  <c r="G10"/>
  <c r="L9"/>
  <c r="K9"/>
  <c r="J9"/>
  <c r="I9"/>
  <c r="H9"/>
  <c r="G9"/>
  <c r="L8"/>
  <c r="K8"/>
  <c r="J8"/>
  <c r="I8"/>
  <c r="H8"/>
  <c r="G8"/>
  <c r="C8"/>
  <c r="L291"/>
  <c r="K291"/>
  <c r="J291"/>
  <c r="I291"/>
  <c r="H291"/>
  <c r="G291"/>
  <c r="F291"/>
  <c r="E291"/>
  <c r="D291"/>
  <c r="L290"/>
  <c r="K290"/>
  <c r="J290"/>
  <c r="I290"/>
  <c r="H290"/>
  <c r="G290"/>
  <c r="F290"/>
  <c r="E290"/>
  <c r="D290"/>
  <c r="C292"/>
  <c r="C291"/>
  <c r="C290"/>
  <c r="C289"/>
  <c r="L288"/>
  <c r="K288"/>
  <c r="J288"/>
  <c r="I288"/>
  <c r="H288"/>
  <c r="G288"/>
  <c r="F288"/>
  <c r="E288"/>
  <c r="D288"/>
  <c r="C288"/>
  <c r="G312"/>
  <c r="G311"/>
  <c r="G310"/>
  <c r="G309"/>
  <c r="G308"/>
  <c r="G307"/>
  <c r="G306"/>
  <c r="G305"/>
  <c r="G304"/>
  <c r="G303"/>
  <c r="G302"/>
  <c r="G301"/>
  <c r="G300"/>
  <c r="G299"/>
  <c r="G298"/>
  <c r="G297"/>
  <c r="G296"/>
  <c r="G295"/>
  <c r="G294"/>
  <c r="G293"/>
  <c r="L312"/>
  <c r="L311"/>
  <c r="L310"/>
  <c r="L309"/>
  <c r="L308"/>
  <c r="L307"/>
  <c r="L306"/>
  <c r="L305"/>
  <c r="L304"/>
  <c r="L303"/>
  <c r="L302"/>
  <c r="L301"/>
  <c r="L300"/>
  <c r="L299"/>
  <c r="L298"/>
  <c r="L297"/>
  <c r="L296"/>
  <c r="L295"/>
  <c r="L294"/>
  <c r="L293"/>
  <c r="C296"/>
  <c r="C295"/>
  <c r="C294"/>
  <c r="H293"/>
  <c r="F293"/>
  <c r="E293"/>
  <c r="D293"/>
  <c r="C293"/>
  <c r="L287"/>
  <c r="L286"/>
  <c r="L285"/>
  <c r="L284"/>
  <c r="L283"/>
  <c r="L282"/>
  <c r="L281"/>
  <c r="L280"/>
  <c r="L279"/>
  <c r="L278"/>
  <c r="C219"/>
  <c r="C218"/>
  <c r="C217"/>
  <c r="C216"/>
  <c r="C214"/>
  <c r="C213"/>
  <c r="C212"/>
  <c r="C211"/>
  <c r="C204"/>
  <c r="C203"/>
  <c r="C202"/>
  <c r="C201"/>
  <c r="C129"/>
  <c r="L129" s="1"/>
  <c r="C127"/>
  <c r="L127" s="1"/>
  <c r="C134"/>
  <c r="L134" s="1"/>
  <c r="C132"/>
  <c r="L132" s="1"/>
  <c r="F111"/>
  <c r="F96" s="1"/>
  <c r="E111"/>
  <c r="E96" s="1"/>
  <c r="D111"/>
  <c r="D96" s="1"/>
  <c r="F110"/>
  <c r="F95" s="1"/>
  <c r="E110"/>
  <c r="E95" s="1"/>
  <c r="D110"/>
  <c r="D95" s="1"/>
  <c r="F109"/>
  <c r="F94" s="1"/>
  <c r="E109"/>
  <c r="E94" s="1"/>
  <c r="D109"/>
  <c r="D94" s="1"/>
  <c r="F108"/>
  <c r="F93" s="1"/>
  <c r="E108"/>
  <c r="E93" s="1"/>
  <c r="D108"/>
  <c r="D93" s="1"/>
  <c r="F107"/>
  <c r="F92" s="1"/>
  <c r="E107"/>
  <c r="E92" s="1"/>
  <c r="D107"/>
  <c r="D92" s="1"/>
  <c r="C111"/>
  <c r="C96" s="1"/>
  <c r="L96" s="1"/>
  <c r="C108"/>
  <c r="C125"/>
  <c r="L125" s="1"/>
  <c r="C124"/>
  <c r="L124" s="1"/>
  <c r="C122"/>
  <c r="C107" s="1"/>
  <c r="L107" s="1"/>
  <c r="L121"/>
  <c r="L120"/>
  <c r="L119"/>
  <c r="L118"/>
  <c r="L117"/>
  <c r="L116"/>
  <c r="L115"/>
  <c r="L113"/>
  <c r="L112"/>
  <c r="C100"/>
  <c r="L100" s="1"/>
  <c r="C99"/>
  <c r="L99" s="1"/>
  <c r="C98"/>
  <c r="L98" s="1"/>
  <c r="C97"/>
  <c r="L97" s="1"/>
  <c r="L108"/>
  <c r="C105"/>
  <c r="L105" s="1"/>
  <c r="C104"/>
  <c r="L104" s="1"/>
  <c r="C103"/>
  <c r="L103" s="1"/>
  <c r="C102"/>
  <c r="L102" s="1"/>
  <c r="L17"/>
  <c r="K17"/>
  <c r="J17"/>
  <c r="I17"/>
  <c r="H17"/>
  <c r="G17"/>
  <c r="F17"/>
  <c r="E17"/>
  <c r="D17"/>
  <c r="K16"/>
  <c r="J16"/>
  <c r="I16"/>
  <c r="H16"/>
  <c r="F16"/>
  <c r="E16"/>
  <c r="D16"/>
  <c r="K15"/>
  <c r="J15"/>
  <c r="I15"/>
  <c r="H15"/>
  <c r="F15"/>
  <c r="E15"/>
  <c r="D15"/>
  <c r="L14"/>
  <c r="K14"/>
  <c r="J14"/>
  <c r="I14"/>
  <c r="H14"/>
  <c r="G14"/>
  <c r="F14"/>
  <c r="E14"/>
  <c r="D14"/>
  <c r="C17"/>
  <c r="C14"/>
  <c r="K13"/>
  <c r="J13"/>
  <c r="I13"/>
  <c r="H13"/>
  <c r="F13"/>
  <c r="E13"/>
  <c r="D13"/>
  <c r="L30"/>
  <c r="G32"/>
  <c r="G31"/>
  <c r="I29"/>
  <c r="H29"/>
  <c r="G27"/>
  <c r="C27"/>
  <c r="G26"/>
  <c r="C26"/>
  <c r="G24"/>
  <c r="C24"/>
  <c r="G21"/>
  <c r="G16" s="1"/>
  <c r="G20"/>
  <c r="G15" s="1"/>
  <c r="G18"/>
  <c r="G13" s="1"/>
  <c r="C21"/>
  <c r="C16" s="1"/>
  <c r="C20"/>
  <c r="C18"/>
  <c r="C13" s="1"/>
  <c r="C32"/>
  <c r="L32" s="1"/>
  <c r="C31"/>
  <c r="L31" s="1"/>
  <c r="F199"/>
  <c r="E199"/>
  <c r="D199"/>
  <c r="F198"/>
  <c r="E198"/>
  <c r="D198"/>
  <c r="F197"/>
  <c r="E197"/>
  <c r="D197"/>
  <c r="L111" l="1"/>
  <c r="C110"/>
  <c r="L110" s="1"/>
  <c r="F10"/>
  <c r="D10"/>
  <c r="F12"/>
  <c r="E11"/>
  <c r="L20"/>
  <c r="L15" s="1"/>
  <c r="D12"/>
  <c r="D9"/>
  <c r="F11"/>
  <c r="C92"/>
  <c r="L92" s="1"/>
  <c r="C93"/>
  <c r="L93" s="1"/>
  <c r="F9"/>
  <c r="D11"/>
  <c r="L18"/>
  <c r="L13" s="1"/>
  <c r="L26"/>
  <c r="G29"/>
  <c r="C15"/>
  <c r="C95"/>
  <c r="L95" s="1"/>
  <c r="E9"/>
  <c r="E10"/>
  <c r="L122"/>
  <c r="E12"/>
  <c r="L24"/>
  <c r="L27"/>
  <c r="L21"/>
  <c r="L16" s="1"/>
  <c r="F29"/>
  <c r="E29"/>
  <c r="C114"/>
  <c r="H303"/>
  <c r="F303"/>
  <c r="E303"/>
  <c r="D303"/>
  <c r="C305"/>
  <c r="C306"/>
  <c r="C271"/>
  <c r="C270"/>
  <c r="C269"/>
  <c r="F268"/>
  <c r="F196" s="1"/>
  <c r="E268"/>
  <c r="E196" s="1"/>
  <c r="D268"/>
  <c r="D196" s="1"/>
  <c r="C276"/>
  <c r="C275"/>
  <c r="C274"/>
  <c r="F273"/>
  <c r="E273"/>
  <c r="D273"/>
  <c r="C311"/>
  <c r="C310"/>
  <c r="C309"/>
  <c r="H308"/>
  <c r="F308"/>
  <c r="E308"/>
  <c r="D308"/>
  <c r="C307"/>
  <c r="C301"/>
  <c r="C300"/>
  <c r="C299"/>
  <c r="H298"/>
  <c r="F298"/>
  <c r="E298"/>
  <c r="D298"/>
  <c r="C209"/>
  <c r="C199" s="1"/>
  <c r="C208"/>
  <c r="C207"/>
  <c r="C206"/>
  <c r="C197" l="1"/>
  <c r="L275"/>
  <c r="L269"/>
  <c r="L271"/>
  <c r="C109"/>
  <c r="L114"/>
  <c r="E8"/>
  <c r="C308"/>
  <c r="C11"/>
  <c r="L276"/>
  <c r="L270"/>
  <c r="C29"/>
  <c r="L29" s="1"/>
  <c r="C9"/>
  <c r="C12"/>
  <c r="C198"/>
  <c r="F8"/>
  <c r="D8"/>
  <c r="C273"/>
  <c r="L274"/>
  <c r="C298"/>
  <c r="C303"/>
  <c r="C268"/>
  <c r="C196" s="1"/>
  <c r="L268" l="1"/>
  <c r="L273"/>
  <c r="L109"/>
  <c r="C94"/>
  <c r="L94" s="1"/>
  <c r="C10" l="1"/>
</calcChain>
</file>

<file path=xl/sharedStrings.xml><?xml version="1.0" encoding="utf-8"?>
<sst xmlns="http://schemas.openxmlformats.org/spreadsheetml/2006/main" count="393" uniqueCount="104">
  <si>
    <t>Информация</t>
  </si>
  <si>
    <t>Цели, задачи, направления (программы, мероприятия, проекты и т.п.)</t>
  </si>
  <si>
    <t>Источники финансирования</t>
  </si>
  <si>
    <t>Обеспечение высокого качества жизни населения</t>
  </si>
  <si>
    <t>Всего</t>
  </si>
  <si>
    <t>федеральный бюджет</t>
  </si>
  <si>
    <t>местный бюджет</t>
  </si>
  <si>
    <t>иные источники</t>
  </si>
  <si>
    <t>Стратегическая задача 1</t>
  </si>
  <si>
    <t>Развитие и повышение качества человеческого капитала</t>
  </si>
  <si>
    <t>Тактическая цель 1</t>
  </si>
  <si>
    <t>Повышение доступности и качества образования и обеспечение его соответствия требованиям инновационной экономики и потребностям рынка труда</t>
  </si>
  <si>
    <t xml:space="preserve">Муниципальная программа </t>
  </si>
  <si>
    <t>2019 год</t>
  </si>
  <si>
    <t>2020 год</t>
  </si>
  <si>
    <t>2021 год</t>
  </si>
  <si>
    <t>республиканский бюджет</t>
  </si>
  <si>
    <t>Тактическая цель 1.2</t>
  </si>
  <si>
    <t>Тактическая цель 1.3</t>
  </si>
  <si>
    <t>Строительство объектов культуры :</t>
  </si>
  <si>
    <t>Тактическая цель 1.5</t>
  </si>
  <si>
    <t>Тактическая цель 1.6</t>
  </si>
  <si>
    <t>Поддержка и стимулирование деятельности социально ориентированных некоммерческих организаций, повышение гражданской ответственности населения и вовлечение общественности в деятельность органов местного самоуправления</t>
  </si>
  <si>
    <t xml:space="preserve">Тактическая цель 2.1 </t>
  </si>
  <si>
    <t>Повышение качества и надежности предоставляемых жилищно-коммунальных услуг</t>
  </si>
  <si>
    <t xml:space="preserve">Тактическая цель 2.2 </t>
  </si>
  <si>
    <t>Обеспечение населения качественным, комфортным и доступным жильем</t>
  </si>
  <si>
    <t>Тактическая цель 2.3</t>
  </si>
  <si>
    <t>Строительство объектов транспортной инфраструктуры:</t>
  </si>
  <si>
    <t>Модернизация предприятий общественного транспорта:</t>
  </si>
  <si>
    <t>Тактическая цель 2.4</t>
  </si>
  <si>
    <t>Развитие современной и эффективной автомобильно-дорожной инфраструктуры</t>
  </si>
  <si>
    <t>Тактическая цель 2.5</t>
  </si>
  <si>
    <t>Повышение уровня безопасности жизни населения</t>
  </si>
  <si>
    <t xml:space="preserve">Тактическая цель 2.6 </t>
  </si>
  <si>
    <t>Создание безопасных и комфортных условий  проживания населения в сельской местности</t>
  </si>
  <si>
    <t xml:space="preserve">Тактическая цель 2.7 </t>
  </si>
  <si>
    <t>Проекты по благоустройству:</t>
  </si>
  <si>
    <t>Стратегическая задача 3</t>
  </si>
  <si>
    <t xml:space="preserve"> Обеспечение устойчивого экономического роста на основе инновационного развития</t>
  </si>
  <si>
    <t>Тактическая цель 3.1</t>
  </si>
  <si>
    <t>Тактическая цель 3.2</t>
  </si>
  <si>
    <t>Содействие развитию малого и среднего предпринимательства</t>
  </si>
  <si>
    <t xml:space="preserve">Тактическая цель 3.3 </t>
  </si>
  <si>
    <t xml:space="preserve">Тактическая цель 3.4 </t>
  </si>
  <si>
    <t>Инвестиционные проекты в АПК:</t>
  </si>
  <si>
    <t>Тактическая цель 3.5</t>
  </si>
  <si>
    <t>Тактическая цель 3.6</t>
  </si>
  <si>
    <t>Повышение качества управления муниципальным имуществом и земельными участками, находящимися в муниципальной собственности</t>
  </si>
  <si>
    <t>Тактическая цель 3.7</t>
  </si>
  <si>
    <t>Стратегическая задача 4</t>
  </si>
  <si>
    <t>Территория эффективного управления</t>
  </si>
  <si>
    <t>Тактическая цель 4.1</t>
  </si>
  <si>
    <t>Повышение качества управления муниципальными финансами</t>
  </si>
  <si>
    <t xml:space="preserve">Тактическая цель 4.2 </t>
  </si>
  <si>
    <t xml:space="preserve">Муниципальная программа «_____________________» </t>
  </si>
  <si>
    <t xml:space="preserve">Строительство объектов физической культуры и спорта (в разбивке по объектам): </t>
  </si>
  <si>
    <t>Стратегическая задача 2 Создание комфортной среды для жизни населения муниципального образования</t>
  </si>
  <si>
    <t>Повышение качества предоставления транспортных услуг населению, развитие транспортной инфраструктуры муниципального образования</t>
  </si>
  <si>
    <t>Повышение уровня внешнего благоустройства и санитарного содержания территории муниципального образования</t>
  </si>
  <si>
    <t>Эффективное обеспечение жителей муниципального образования услугами торговли,  общественного питания и бытового обслуживания</t>
  </si>
  <si>
    <t>Стимулирование инвестиционной активности в муниципальном образовании</t>
  </si>
  <si>
    <t>Муниципальная программа «_________________________»</t>
  </si>
  <si>
    <t>Обеспечение творческого и обеспечение культурного развития личности, участие населения в культурной жизни муниципального образования</t>
  </si>
  <si>
    <t xml:space="preserve">о прогнозной (справочной) оценке ресурсного обеспечения
реализации стратегии за счет всех источников финансирования
</t>
  </si>
  <si>
    <t>Создание условий, обеспечивающих возможность для населения вести здоровый образ жизни, систематически заниматься физической культурой и спортом</t>
  </si>
  <si>
    <t>ПРИЛОЖЕНИЕ 6</t>
  </si>
  <si>
    <t>в том числе</t>
  </si>
  <si>
    <t>Итого за 2022-2024  годы</t>
  </si>
  <si>
    <t>Итого за 2019 - 2021 годы</t>
  </si>
  <si>
    <t xml:space="preserve">Улучшение состояния здоровья населения на основе повышения доступности и качества медицинской помощи </t>
  </si>
  <si>
    <t>Повышение эффективности деятельности органов местного самоуправления</t>
  </si>
  <si>
    <t>Развитие туристской деятельности</t>
  </si>
  <si>
    <t>Повышение эффективности территориального планирования и градостроительного зонирования, пространственное развитие</t>
  </si>
  <si>
    <t>Итого  2025</t>
  </si>
  <si>
    <t>Итого за 2019-2025 годы</t>
  </si>
  <si>
    <t>Инвестиционные и инновационные проекты  предприятий</t>
  </si>
  <si>
    <t>Развитие сельского хозяйства, повышение объемов производства и эффективности использования земельных ресурсов</t>
  </si>
  <si>
    <t>2022 год</t>
  </si>
  <si>
    <t>2023 год</t>
  </si>
  <si>
    <t>2024 год</t>
  </si>
  <si>
    <t xml:space="preserve">Строительство объектов образования: 1.Капитальный ремонт скатной кровли  МОУ "Новотроицкая СОШ", площадь 1250кв.м, 196 мест, наполняемость, 115чел.; 2.Капитальный ремонт здания МОУ "Старотеризморгская СОШ, Капитальный ремонт скатной кровли, мощность108, площадь 2548 кв.м." 3. Капитальный ремонт МОУ "Старошайговская СОШ №2", 1988 года постройки; площадь 3635кв.м, 629 мест, наполняемость, 289чел. 4.Капитальный ремонт здания: облицовка фасада. Смена полов. Внутренняя облицовка стен МОУ"Новоакшинская СОШ". Мощность 176. площадь 2390 кв.м. 5.Капитальный ремонт здания МУДО "Центр детского творчества". 6.Кааитальный ремонт здания МДОУ Старошайговский детский сад "Колосок". Год постройки  1984 . Мощность 20. площадь 416 кв.м. 7. Капитальный ремонт МДОУ "Мельцанский детский сад" площадь 160кв.м.35 мест, </t>
  </si>
  <si>
    <t>Муниципальная программа «Развитие культуры и туризма в Старошайговском муниципальном районе на 2015-2020 годы»</t>
  </si>
  <si>
    <t>Подпрограмма «Устойчивое развитие сельских территорий»</t>
  </si>
  <si>
    <t>Муниципальная программа «Благоустройство территорий Старошайговского муниципального района на 2017-2022 годы»</t>
  </si>
  <si>
    <t>Муниципальная программа «Повышение эффективности муниципального управления Старошайговского муниципального района на 2018-2022годы»</t>
  </si>
  <si>
    <t>Муниципальная программа «Повышение эффективности управления муниципальными финансами на 2015-2022 годы»</t>
  </si>
  <si>
    <t>Муниципальная программа "Эко-номическое развитие Старошайговского муниципального района до 2025 года"</t>
  </si>
  <si>
    <t>Расходы (тыс. руб.), годы</t>
  </si>
  <si>
    <t>Муниципальная программа "Развития сельского хозяйства и регулирования рынков сельскохозяйственной продукции, сырья и продовольствия на 2013-2025 годы"</t>
  </si>
  <si>
    <t>Муниципальная программа "Развитие субъектов малого и среднего предпринимательства в Старошайговском муниципальном районе на 2016-2021 годы"</t>
  </si>
  <si>
    <t>Муниципальная программа «Укрепление правопорядка и общественной безопасности в Старошайговском муниципальном районе  на 2015-2021 годы»</t>
  </si>
  <si>
    <t>Муниципальная программа «Развитие дорожного хозяйства в Старошайговском муниципальном районе на 2016-2021 годы»</t>
  </si>
  <si>
    <t>Муниципальная целевая программа «Жилище»  Старошайговского муниципального района на 2017-2024 годы»</t>
  </si>
  <si>
    <t>Муниципальная программа «Обеспечение жильем молодых семей старошайговского района на 2015-2021 годы»</t>
  </si>
  <si>
    <t>Муниципальная программа «Развитие жилищно-коммунальной сферы и повышение качества предоставляемых услуг в Старошайговском муниципальном районе на 2016-2021 годы»</t>
  </si>
  <si>
    <t>Муниципальная программа «Гармонизация межнациональных и межконфессиональных отношений в Старошайговском муниципальном районе Республики Мордовия на 2015-2021 годы»</t>
  </si>
  <si>
    <t>Муниципальная программа «Реализация молодежной политики и патриотическое воспитание в Старошайговском муниципальном районе Республики Мордовия на 2016-2021 годы»</t>
  </si>
  <si>
    <t>Муниципальная программа «Развитие культуры и туризма в Старошайговском муниципальном районе на 2015-2021 годы»</t>
  </si>
  <si>
    <t>«Развитие образования в Старошайговском муниципальном районе на 2015-2023 годы»"</t>
  </si>
  <si>
    <t xml:space="preserve">Муниципальная программа «Развитие физической культуры и спорта в Старошайговском муниципальном районе Республики Мордовия на 2015-2021 годы» </t>
  </si>
  <si>
    <t xml:space="preserve">1.Строительство Центра  культуры в с.Старое Шайгово (2019г.)  2. Капитальный ремонт Лемдяйского сельского клуба(2020г) 3. Капитальный ремонт Богдановского сельского клуба(2021г.) 4.Капитальный ремонт Н.Федоровского сельского клуба5.Капитальный ремонт Леткинского сельского клуба 6.Капитальный ремонт Восходского сельского клуба  7.Капитальный ремонт Шуварского сельского клуба </t>
  </si>
  <si>
    <r>
      <rPr>
        <b/>
        <sz val="10"/>
        <color theme="1"/>
        <rFont val="Times New Roman"/>
        <family val="1"/>
        <charset val="204"/>
      </rPr>
      <t xml:space="preserve">Тактическая цель 1.4 </t>
    </r>
    <r>
      <rPr>
        <sz val="10"/>
        <color theme="1"/>
        <rFont val="Times New Roman"/>
        <family val="1"/>
        <charset val="204"/>
      </rPr>
      <t>Формирование системы социальной самореализации и профессионального самоопределения молодежи, развитие потенциала молодежи</t>
    </r>
  </si>
  <si>
    <t xml:space="preserve">Стратегическая цель </t>
  </si>
</sst>
</file>

<file path=xl/styles.xml><?xml version="1.0" encoding="utf-8"?>
<styleSheet xmlns="http://schemas.openxmlformats.org/spreadsheetml/2006/main">
  <numFmts count="2">
    <numFmt numFmtId="164" formatCode="0.0"/>
    <numFmt numFmtId="165" formatCode="#,##0.0"/>
  </numFmts>
  <fonts count="12">
    <font>
      <sz val="11"/>
      <color theme="1"/>
      <name val="Calibri"/>
      <family val="2"/>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14"/>
      <color theme="1"/>
      <name val="Calibri"/>
      <family val="2"/>
      <scheme val="minor"/>
    </font>
    <font>
      <b/>
      <sz val="13"/>
      <color theme="1"/>
      <name val="Times New Roman"/>
      <family val="1"/>
      <charset val="204"/>
    </font>
    <font>
      <sz val="13"/>
      <color theme="1"/>
      <name val="Calibri"/>
      <family val="2"/>
      <scheme val="minor"/>
    </font>
    <font>
      <sz val="10"/>
      <color theme="1"/>
      <name val="Times New Roman"/>
      <family val="1"/>
      <charset val="204"/>
    </font>
    <font>
      <sz val="10"/>
      <color indexed="8"/>
      <name val="Times New Roman"/>
      <family val="1"/>
      <charset val="204"/>
    </font>
    <font>
      <b/>
      <sz val="10"/>
      <color indexed="8"/>
      <name val="Times New Roman"/>
      <family val="1"/>
      <charset val="204"/>
    </font>
    <font>
      <b/>
      <sz val="10"/>
      <color theme="1"/>
      <name val="Times New Roman"/>
      <family val="1"/>
      <charset val="204"/>
    </font>
  </fonts>
  <fills count="9">
    <fill>
      <patternFill patternType="none"/>
    </fill>
    <fill>
      <patternFill patternType="gray125"/>
    </fill>
    <fill>
      <patternFill patternType="solid">
        <fgColor theme="9" tint="0.7999816888943144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6">
    <xf numFmtId="0" fontId="0" fillId="0" borderId="0" xfId="0"/>
    <xf numFmtId="0" fontId="3" fillId="0" borderId="0" xfId="0" applyFont="1" applyAlignment="1">
      <alignment horizontal="center"/>
    </xf>
    <xf numFmtId="0" fontId="2" fillId="0" borderId="0" xfId="0" applyFont="1" applyAlignment="1">
      <alignment horizontal="center" wrapText="1"/>
    </xf>
    <xf numFmtId="0" fontId="1" fillId="0" borderId="0" xfId="0" applyFont="1" applyAlignment="1">
      <alignment horizontal="right"/>
    </xf>
    <xf numFmtId="0" fontId="2" fillId="0" borderId="0" xfId="0" applyFont="1" applyAlignment="1">
      <alignment horizontal="center" vertical="center" wrapText="1"/>
    </xf>
    <xf numFmtId="0" fontId="7" fillId="0" borderId="8" xfId="0" applyFont="1" applyBorder="1" applyAlignment="1">
      <alignment vertical="center" wrapText="1"/>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8" fillId="0" borderId="0" xfId="0" applyFont="1"/>
    <xf numFmtId="0" fontId="11" fillId="0" borderId="4" xfId="0" applyFont="1" applyBorder="1" applyAlignment="1">
      <alignment horizontal="center" vertic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5" xfId="0" applyFont="1" applyBorder="1" applyAlignment="1">
      <alignment horizontal="center" vertical="center" wrapText="1"/>
    </xf>
    <xf numFmtId="0" fontId="11" fillId="0" borderId="3" xfId="0" applyFont="1" applyBorder="1" applyAlignment="1">
      <alignment vertical="center" wrapText="1"/>
    </xf>
    <xf numFmtId="0" fontId="11" fillId="0" borderId="2" xfId="0" applyFont="1" applyBorder="1" applyAlignment="1">
      <alignment vertical="center" wrapText="1"/>
    </xf>
    <xf numFmtId="0" fontId="11" fillId="0" borderId="7" xfId="0" applyFont="1" applyBorder="1" applyAlignment="1">
      <alignment vertical="top" wrapText="1"/>
    </xf>
    <xf numFmtId="0" fontId="11" fillId="2" borderId="3" xfId="0" applyFont="1" applyFill="1" applyBorder="1" applyAlignment="1">
      <alignment vertical="top" wrapText="1"/>
    </xf>
    <xf numFmtId="0" fontId="8" fillId="2" borderId="1" xfId="0" applyFont="1" applyFill="1" applyBorder="1" applyAlignment="1">
      <alignment vertical="center" wrapText="1"/>
    </xf>
    <xf numFmtId="0" fontId="11" fillId="2" borderId="4" xfId="0" applyFont="1" applyFill="1" applyBorder="1" applyAlignment="1">
      <alignment vertical="top" wrapText="1"/>
    </xf>
    <xf numFmtId="0" fontId="11" fillId="2" borderId="5" xfId="0" applyFont="1" applyFill="1" applyBorder="1" applyAlignment="1">
      <alignment vertical="top" wrapText="1"/>
    </xf>
    <xf numFmtId="0" fontId="11" fillId="3" borderId="3" xfId="0" applyFont="1" applyFill="1" applyBorder="1" applyAlignment="1">
      <alignment vertical="center" wrapText="1"/>
    </xf>
    <xf numFmtId="0" fontId="8" fillId="3" borderId="1" xfId="0" applyFont="1" applyFill="1" applyBorder="1" applyAlignment="1">
      <alignment vertical="center" wrapText="1"/>
    </xf>
    <xf numFmtId="4" fontId="8" fillId="3" borderId="1" xfId="0" applyNumberFormat="1" applyFont="1" applyFill="1" applyBorder="1" applyAlignment="1">
      <alignment vertical="center" wrapText="1"/>
    </xf>
    <xf numFmtId="0" fontId="11" fillId="3" borderId="4" xfId="0" applyFont="1" applyFill="1" applyBorder="1" applyAlignment="1">
      <alignment vertical="top" wrapText="1"/>
    </xf>
    <xf numFmtId="0" fontId="8" fillId="3" borderId="4" xfId="0" applyFont="1" applyFill="1" applyBorder="1" applyAlignment="1">
      <alignment vertical="top" wrapText="1"/>
    </xf>
    <xf numFmtId="0" fontId="8" fillId="3" borderId="5" xfId="0" applyFont="1" applyFill="1" applyBorder="1" applyAlignment="1">
      <alignment vertical="top" wrapText="1"/>
    </xf>
    <xf numFmtId="0" fontId="8" fillId="3" borderId="3" xfId="0" applyFont="1" applyFill="1" applyBorder="1" applyAlignment="1">
      <alignment vertical="center" wrapText="1"/>
    </xf>
    <xf numFmtId="0" fontId="8" fillId="3" borderId="1" xfId="0" applyFont="1" applyFill="1" applyBorder="1" applyAlignment="1">
      <alignment vertical="center" wrapText="1"/>
    </xf>
    <xf numFmtId="0" fontId="8" fillId="3" borderId="5" xfId="0" applyFont="1" applyFill="1" applyBorder="1" applyAlignment="1">
      <alignment vertical="center" wrapText="1"/>
    </xf>
    <xf numFmtId="0" fontId="8" fillId="3" borderId="4" xfId="0" applyFont="1" applyFill="1" applyBorder="1" applyAlignment="1">
      <alignment vertical="center" wrapText="1"/>
    </xf>
    <xf numFmtId="0" fontId="8" fillId="3" borderId="3" xfId="0" applyFont="1" applyFill="1" applyBorder="1" applyAlignment="1">
      <alignment vertical="top" wrapText="1"/>
    </xf>
    <xf numFmtId="0" fontId="8" fillId="3" borderId="4" xfId="0" applyFont="1" applyFill="1" applyBorder="1" applyAlignment="1">
      <alignment vertical="top" wrapText="1"/>
    </xf>
    <xf numFmtId="0" fontId="8" fillId="3" borderId="5" xfId="0" applyFont="1" applyFill="1" applyBorder="1" applyAlignment="1">
      <alignment vertical="top" wrapText="1"/>
    </xf>
    <xf numFmtId="3" fontId="8" fillId="3" borderId="3" xfId="0" applyNumberFormat="1" applyFont="1" applyFill="1" applyBorder="1" applyAlignment="1">
      <alignment vertical="center" wrapText="1"/>
    </xf>
    <xf numFmtId="3" fontId="8" fillId="3" borderId="5" xfId="0" applyNumberFormat="1" applyFont="1" applyFill="1" applyBorder="1" applyAlignment="1">
      <alignment vertical="center" wrapText="1"/>
    </xf>
    <xf numFmtId="3" fontId="8" fillId="3" borderId="1" xfId="0" applyNumberFormat="1" applyFont="1" applyFill="1" applyBorder="1" applyAlignment="1">
      <alignment vertical="center" wrapText="1"/>
    </xf>
    <xf numFmtId="1" fontId="8" fillId="3" borderId="1" xfId="0" applyNumberFormat="1" applyFont="1" applyFill="1" applyBorder="1" applyAlignment="1">
      <alignment vertical="center" wrapText="1"/>
    </xf>
    <xf numFmtId="164" fontId="8" fillId="3" borderId="1" xfId="0" applyNumberFormat="1" applyFont="1" applyFill="1" applyBorder="1" applyAlignment="1">
      <alignment vertical="center" wrapText="1"/>
    </xf>
    <xf numFmtId="0" fontId="8" fillId="3" borderId="6" xfId="0" applyFont="1" applyFill="1" applyBorder="1" applyAlignment="1">
      <alignment vertical="top" wrapText="1"/>
    </xf>
    <xf numFmtId="0" fontId="8" fillId="3" borderId="7" xfId="0" applyFont="1" applyFill="1" applyBorder="1" applyAlignment="1">
      <alignment vertical="top" wrapText="1"/>
    </xf>
    <xf numFmtId="0" fontId="8" fillId="5" borderId="0" xfId="0" applyFont="1" applyFill="1"/>
    <xf numFmtId="0" fontId="11" fillId="4" borderId="3" xfId="0" applyFont="1" applyFill="1" applyBorder="1" applyAlignment="1">
      <alignment vertical="center" wrapText="1"/>
    </xf>
    <xf numFmtId="0" fontId="8" fillId="4" borderId="1" xfId="0" applyFont="1" applyFill="1" applyBorder="1" applyAlignment="1">
      <alignment vertical="center" wrapText="1"/>
    </xf>
    <xf numFmtId="0" fontId="11" fillId="4" borderId="1" xfId="0" applyFont="1" applyFill="1" applyBorder="1" applyAlignment="1">
      <alignment vertical="center" wrapText="1"/>
    </xf>
    <xf numFmtId="0" fontId="11" fillId="4" borderId="4" xfId="0" applyFont="1" applyFill="1" applyBorder="1" applyAlignment="1">
      <alignment vertical="top" wrapText="1"/>
    </xf>
    <xf numFmtId="3" fontId="8" fillId="4" borderId="1" xfId="0" applyNumberFormat="1" applyFont="1" applyFill="1" applyBorder="1" applyAlignment="1">
      <alignment vertical="center" wrapText="1"/>
    </xf>
    <xf numFmtId="0" fontId="8" fillId="4" borderId="4" xfId="0" applyFont="1" applyFill="1" applyBorder="1" applyAlignment="1">
      <alignment vertical="top" wrapText="1"/>
    </xf>
    <xf numFmtId="0" fontId="8" fillId="4" borderId="5" xfId="0" applyFont="1" applyFill="1" applyBorder="1" applyAlignment="1">
      <alignment vertical="top" wrapText="1"/>
    </xf>
    <xf numFmtId="0" fontId="8" fillId="4" borderId="3" xfId="0" applyFont="1" applyFill="1" applyBorder="1" applyAlignment="1">
      <alignment vertical="center" wrapText="1"/>
    </xf>
    <xf numFmtId="0" fontId="8" fillId="4" borderId="3" xfId="0" applyFont="1" applyFill="1" applyBorder="1" applyAlignment="1">
      <alignment vertical="top" wrapText="1"/>
    </xf>
    <xf numFmtId="0" fontId="8" fillId="4" borderId="1"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8" fillId="4" borderId="5" xfId="0" applyFont="1" applyFill="1" applyBorder="1" applyAlignment="1">
      <alignment horizontal="left" vertical="center" wrapText="1"/>
    </xf>
    <xf numFmtId="0" fontId="11" fillId="6" borderId="3" xfId="0" applyFont="1" applyFill="1" applyBorder="1" applyAlignment="1">
      <alignment vertical="center" wrapText="1"/>
    </xf>
    <xf numFmtId="0" fontId="11" fillId="6" borderId="1" xfId="0" applyFont="1" applyFill="1" applyBorder="1" applyAlignment="1">
      <alignment vertical="center" wrapText="1"/>
    </xf>
    <xf numFmtId="0" fontId="8" fillId="6" borderId="1" xfId="0" applyFont="1" applyFill="1" applyBorder="1" applyAlignment="1">
      <alignment vertical="center" wrapText="1"/>
    </xf>
    <xf numFmtId="0" fontId="8" fillId="6" borderId="4" xfId="0" applyFont="1" applyFill="1" applyBorder="1" applyAlignment="1">
      <alignment vertical="top" wrapText="1"/>
    </xf>
    <xf numFmtId="0" fontId="8" fillId="6" borderId="3" xfId="0" applyFont="1" applyFill="1" applyBorder="1" applyAlignment="1">
      <alignment vertical="center" wrapText="1"/>
    </xf>
    <xf numFmtId="0" fontId="8" fillId="6" borderId="1" xfId="0" applyFont="1" applyFill="1" applyBorder="1" applyAlignment="1">
      <alignment vertical="center" wrapText="1"/>
    </xf>
    <xf numFmtId="0" fontId="8" fillId="6" borderId="5" xfId="0" applyFont="1" applyFill="1" applyBorder="1" applyAlignment="1">
      <alignment vertical="top" wrapText="1"/>
    </xf>
    <xf numFmtId="0" fontId="8" fillId="6" borderId="5" xfId="0" applyFont="1" applyFill="1" applyBorder="1" applyAlignment="1">
      <alignment vertical="center" wrapText="1"/>
    </xf>
    <xf numFmtId="0" fontId="8" fillId="6" borderId="4" xfId="0" applyFont="1" applyFill="1" applyBorder="1" applyAlignment="1">
      <alignment vertical="center" wrapText="1"/>
    </xf>
    <xf numFmtId="0" fontId="8" fillId="6" borderId="4" xfId="0" applyFont="1" applyFill="1" applyBorder="1" applyAlignment="1">
      <alignment vertical="top" wrapText="1"/>
    </xf>
    <xf numFmtId="0" fontId="8" fillId="6" borderId="5" xfId="0" applyFont="1" applyFill="1" applyBorder="1" applyAlignment="1">
      <alignment vertical="top" wrapText="1"/>
    </xf>
    <xf numFmtId="0" fontId="8" fillId="6" borderId="2" xfId="0" applyFont="1" applyFill="1" applyBorder="1" applyAlignment="1">
      <alignment vertical="top" wrapText="1"/>
    </xf>
    <xf numFmtId="164" fontId="8" fillId="6" borderId="1" xfId="0" applyNumberFormat="1" applyFont="1" applyFill="1" applyBorder="1" applyAlignment="1">
      <alignment vertical="center" wrapText="1"/>
    </xf>
    <xf numFmtId="0" fontId="8" fillId="6" borderId="1" xfId="0" applyFont="1" applyFill="1" applyBorder="1" applyAlignment="1">
      <alignment vertical="top" wrapText="1"/>
    </xf>
    <xf numFmtId="0" fontId="8" fillId="6" borderId="3" xfId="0" applyFont="1" applyFill="1" applyBorder="1" applyAlignment="1">
      <alignment vertical="center" wrapText="1"/>
    </xf>
    <xf numFmtId="0" fontId="10" fillId="6" borderId="1" xfId="0" applyFont="1" applyFill="1" applyBorder="1" applyAlignment="1">
      <alignment horizontal="center"/>
    </xf>
    <xf numFmtId="4" fontId="8" fillId="6" borderId="3" xfId="0" applyNumberFormat="1" applyFont="1" applyFill="1" applyBorder="1" applyAlignment="1">
      <alignment vertical="center" wrapText="1"/>
    </xf>
    <xf numFmtId="0" fontId="8" fillId="6" borderId="5" xfId="0" applyFont="1" applyFill="1" applyBorder="1" applyAlignment="1">
      <alignment vertical="center" wrapText="1"/>
    </xf>
    <xf numFmtId="0" fontId="9" fillId="6" borderId="1" xfId="0" applyFont="1" applyFill="1" applyBorder="1" applyAlignment="1">
      <alignment horizontal="center"/>
    </xf>
    <xf numFmtId="4" fontId="8" fillId="6" borderId="5" xfId="0" applyNumberFormat="1" applyFont="1" applyFill="1" applyBorder="1" applyAlignment="1">
      <alignment vertical="center" wrapText="1"/>
    </xf>
    <xf numFmtId="0" fontId="8" fillId="6" borderId="1" xfId="0" applyFont="1" applyFill="1" applyBorder="1" applyAlignment="1">
      <alignment horizontal="center" vertical="center" wrapText="1"/>
    </xf>
    <xf numFmtId="0" fontId="8" fillId="6" borderId="3" xfId="0" applyFont="1" applyFill="1" applyBorder="1" applyAlignment="1">
      <alignment vertical="top" wrapText="1"/>
    </xf>
    <xf numFmtId="4" fontId="8" fillId="6" borderId="1" xfId="0" applyNumberFormat="1" applyFont="1" applyFill="1" applyBorder="1" applyAlignment="1">
      <alignment vertical="center" wrapText="1"/>
    </xf>
    <xf numFmtId="0" fontId="8" fillId="6" borderId="4" xfId="0" applyFont="1" applyFill="1" applyBorder="1" applyAlignment="1">
      <alignment horizontal="left" vertical="center" wrapText="1" indent="2"/>
    </xf>
    <xf numFmtId="0" fontId="8" fillId="6" borderId="5" xfId="0" applyFont="1" applyFill="1" applyBorder="1" applyAlignment="1">
      <alignment horizontal="left" vertical="center" wrapText="1" indent="2"/>
    </xf>
    <xf numFmtId="0" fontId="8" fillId="6" borderId="4" xfId="0" applyFont="1" applyFill="1" applyBorder="1" applyAlignment="1">
      <alignment horizontal="left" vertical="center" wrapText="1"/>
    </xf>
    <xf numFmtId="0" fontId="8" fillId="6" borderId="5" xfId="0" applyFont="1" applyFill="1" applyBorder="1" applyAlignment="1">
      <alignment horizontal="left" vertical="center" wrapText="1"/>
    </xf>
    <xf numFmtId="164" fontId="11" fillId="6" borderId="1" xfId="0" applyNumberFormat="1" applyFont="1" applyFill="1" applyBorder="1" applyAlignment="1">
      <alignment vertical="center" wrapText="1"/>
    </xf>
    <xf numFmtId="0" fontId="8" fillId="6" borderId="4" xfId="0" applyFont="1" applyFill="1" applyBorder="1" applyAlignment="1">
      <alignment vertical="center" wrapText="1"/>
    </xf>
    <xf numFmtId="0" fontId="8" fillId="6" borderId="4" xfId="0" applyFont="1" applyFill="1" applyBorder="1" applyAlignment="1">
      <alignment wrapText="1"/>
    </xf>
    <xf numFmtId="164" fontId="8" fillId="6" borderId="1" xfId="0" applyNumberFormat="1" applyFont="1" applyFill="1" applyBorder="1" applyAlignment="1">
      <alignment vertical="center" wrapText="1"/>
    </xf>
    <xf numFmtId="0" fontId="8" fillId="6" borderId="5" xfId="0" applyFont="1" applyFill="1" applyBorder="1" applyAlignment="1">
      <alignment wrapText="1"/>
    </xf>
    <xf numFmtId="0" fontId="11" fillId="7" borderId="3" xfId="0" applyFont="1" applyFill="1" applyBorder="1" applyAlignment="1">
      <alignment vertical="center" wrapText="1"/>
    </xf>
    <xf numFmtId="0" fontId="8" fillId="7" borderId="1" xfId="0" applyFont="1" applyFill="1" applyBorder="1" applyAlignment="1">
      <alignment vertical="center" wrapText="1"/>
    </xf>
    <xf numFmtId="164" fontId="8" fillId="7" borderId="1" xfId="0" applyNumberFormat="1" applyFont="1" applyFill="1" applyBorder="1" applyAlignment="1">
      <alignment vertical="center" wrapText="1"/>
    </xf>
    <xf numFmtId="0" fontId="11" fillId="7" borderId="4" xfId="0" applyFont="1" applyFill="1" applyBorder="1" applyAlignment="1">
      <alignment vertical="top" wrapText="1"/>
    </xf>
    <xf numFmtId="0" fontId="8" fillId="7" borderId="4" xfId="0" applyFont="1" applyFill="1" applyBorder="1" applyAlignment="1">
      <alignment vertical="top" wrapText="1"/>
    </xf>
    <xf numFmtId="0" fontId="8" fillId="7" borderId="5" xfId="0" applyFont="1" applyFill="1" applyBorder="1" applyAlignment="1">
      <alignment vertical="top" wrapText="1"/>
    </xf>
    <xf numFmtId="0" fontId="11" fillId="2" borderId="1" xfId="0" applyFont="1" applyFill="1" applyBorder="1" applyAlignment="1">
      <alignment vertical="center" wrapText="1"/>
    </xf>
    <xf numFmtId="0" fontId="11" fillId="8" borderId="2" xfId="0" applyFont="1" applyFill="1" applyBorder="1" applyAlignment="1">
      <alignment vertical="center" wrapText="1"/>
    </xf>
    <xf numFmtId="0" fontId="11" fillId="8" borderId="1" xfId="0" applyFont="1" applyFill="1" applyBorder="1" applyAlignment="1">
      <alignment vertical="center" wrapText="1"/>
    </xf>
    <xf numFmtId="0" fontId="8" fillId="8" borderId="1" xfId="0" applyFont="1" applyFill="1" applyBorder="1" applyAlignment="1">
      <alignment vertical="center" wrapText="1"/>
    </xf>
    <xf numFmtId="4" fontId="8" fillId="8" borderId="1" xfId="0" applyNumberFormat="1" applyFont="1" applyFill="1" applyBorder="1" applyAlignment="1">
      <alignment vertical="center" wrapText="1"/>
    </xf>
    <xf numFmtId="0" fontId="8" fillId="8" borderId="2" xfId="0" applyFont="1" applyFill="1" applyBorder="1" applyAlignment="1">
      <alignment vertical="top" wrapText="1"/>
    </xf>
    <xf numFmtId="3" fontId="8" fillId="8" borderId="1" xfId="0" applyNumberFormat="1" applyFont="1" applyFill="1" applyBorder="1" applyAlignment="1">
      <alignment vertical="center" wrapText="1"/>
    </xf>
    <xf numFmtId="0" fontId="8" fillId="8" borderId="3" xfId="0" applyFont="1" applyFill="1" applyBorder="1" applyAlignment="1">
      <alignment vertical="top" wrapText="1"/>
    </xf>
    <xf numFmtId="0" fontId="8" fillId="8" borderId="4" xfId="0" applyFont="1" applyFill="1" applyBorder="1" applyAlignment="1">
      <alignment vertical="top" wrapText="1"/>
    </xf>
    <xf numFmtId="164" fontId="8" fillId="8" borderId="1" xfId="0" applyNumberFormat="1" applyFont="1" applyFill="1" applyBorder="1" applyAlignment="1">
      <alignment vertical="center" wrapText="1"/>
    </xf>
    <xf numFmtId="0" fontId="8" fillId="8" borderId="5" xfId="0" applyFont="1" applyFill="1" applyBorder="1" applyAlignment="1">
      <alignment vertical="top" wrapText="1"/>
    </xf>
    <xf numFmtId="0" fontId="8" fillId="8" borderId="3" xfId="0" applyFont="1" applyFill="1" applyBorder="1" applyAlignment="1">
      <alignment vertical="center" wrapText="1"/>
    </xf>
    <xf numFmtId="0" fontId="8" fillId="8" borderId="3" xfId="0" applyFont="1" applyFill="1" applyBorder="1" applyAlignment="1">
      <alignment horizontal="left" vertical="top" wrapText="1"/>
    </xf>
    <xf numFmtId="0" fontId="8" fillId="8" borderId="4" xfId="0" applyFont="1" applyFill="1" applyBorder="1" applyAlignment="1">
      <alignment horizontal="left" vertical="top" wrapText="1"/>
    </xf>
    <xf numFmtId="1" fontId="8" fillId="8" borderId="1" xfId="0" applyNumberFormat="1" applyFont="1" applyFill="1" applyBorder="1" applyAlignment="1">
      <alignment vertical="center" wrapText="1"/>
    </xf>
    <xf numFmtId="0" fontId="8" fillId="8" borderId="1" xfId="0" applyFont="1" applyFill="1" applyBorder="1" applyAlignment="1">
      <alignment horizontal="left" vertical="top" wrapText="1"/>
    </xf>
    <xf numFmtId="0" fontId="8" fillId="8" borderId="1" xfId="0" applyFont="1" applyFill="1" applyBorder="1" applyAlignment="1">
      <alignment vertical="center" wrapText="1"/>
    </xf>
    <xf numFmtId="4" fontId="8" fillId="8" borderId="3" xfId="0" applyNumberFormat="1" applyFont="1" applyFill="1" applyBorder="1" applyAlignment="1">
      <alignment vertical="center" wrapText="1"/>
    </xf>
    <xf numFmtId="0" fontId="8" fillId="8" borderId="5" xfId="0" applyFont="1" applyFill="1" applyBorder="1" applyAlignment="1">
      <alignment vertical="center" wrapText="1"/>
    </xf>
    <xf numFmtId="4" fontId="8" fillId="8" borderId="5" xfId="0" applyNumberFormat="1" applyFont="1" applyFill="1" applyBorder="1" applyAlignment="1">
      <alignment vertical="center" wrapText="1"/>
    </xf>
    <xf numFmtId="0" fontId="8" fillId="8" borderId="4" xfId="0" applyFont="1" applyFill="1" applyBorder="1" applyAlignment="1">
      <alignment vertical="center" wrapText="1"/>
    </xf>
    <xf numFmtId="0" fontId="8" fillId="8" borderId="4" xfId="0" applyFont="1" applyFill="1" applyBorder="1" applyAlignment="1">
      <alignment vertical="top" wrapText="1"/>
    </xf>
    <xf numFmtId="0" fontId="8" fillId="8" borderId="5" xfId="0" applyFont="1" applyFill="1" applyBorder="1" applyAlignment="1">
      <alignment vertical="top" wrapText="1"/>
    </xf>
    <xf numFmtId="165" fontId="8" fillId="8" borderId="1" xfId="0" applyNumberFormat="1" applyFont="1" applyFill="1" applyBorder="1" applyAlignment="1">
      <alignment vertical="center" wrapText="1"/>
    </xf>
    <xf numFmtId="0" fontId="11" fillId="8" borderId="3" xfId="0" applyFont="1" applyFill="1" applyBorder="1" applyAlignment="1">
      <alignment vertical="center" wrapText="1"/>
    </xf>
    <xf numFmtId="164" fontId="11" fillId="8" borderId="1" xfId="0" applyNumberFormat="1" applyFont="1" applyFill="1" applyBorder="1" applyAlignment="1">
      <alignment vertical="center" wrapText="1"/>
    </xf>
    <xf numFmtId="4" fontId="11" fillId="8" borderId="1" xfId="0" applyNumberFormat="1" applyFont="1" applyFill="1" applyBorder="1" applyAlignment="1">
      <alignment vertical="center" wrapText="1"/>
    </xf>
    <xf numFmtId="0" fontId="11" fillId="8" borderId="3" xfId="0" applyFont="1" applyFill="1" applyBorder="1" applyAlignment="1">
      <alignment vertical="top" wrapText="1"/>
    </xf>
    <xf numFmtId="1" fontId="11" fillId="8" borderId="1" xfId="0" applyNumberFormat="1" applyFont="1" applyFill="1" applyBorder="1" applyAlignment="1">
      <alignment vertical="center" wrapText="1"/>
    </xf>
    <xf numFmtId="164" fontId="11" fillId="2" borderId="1" xfId="0" applyNumberFormat="1" applyFont="1" applyFill="1" applyBorder="1" applyAlignment="1">
      <alignment vertical="center" wrapText="1"/>
    </xf>
    <xf numFmtId="165" fontId="11" fillId="2" borderId="1" xfId="0" applyNumberFormat="1" applyFont="1" applyFill="1" applyBorder="1" applyAlignment="1">
      <alignment vertical="center" wrapText="1"/>
    </xf>
    <xf numFmtId="0" fontId="11" fillId="2" borderId="3" xfId="0" applyFont="1" applyFill="1" applyBorder="1" applyAlignment="1">
      <alignment vertical="center" wrapText="1"/>
    </xf>
    <xf numFmtId="0" fontId="11" fillId="3" borderId="1" xfId="0" applyFont="1" applyFill="1" applyBorder="1" applyAlignment="1">
      <alignment vertical="center" wrapText="1"/>
    </xf>
    <xf numFmtId="0" fontId="9" fillId="3" borderId="1" xfId="0" applyFont="1" applyFill="1" applyBorder="1" applyAlignment="1">
      <alignment horizontal="center"/>
    </xf>
    <xf numFmtId="0" fontId="8"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0" borderId="1" xfId="0" applyFont="1" applyBorder="1" applyAlignment="1">
      <alignment vertical="center" wrapText="1"/>
    </xf>
    <xf numFmtId="164" fontId="11" fillId="0" borderId="1" xfId="0" applyNumberFormat="1" applyFont="1" applyBorder="1" applyAlignment="1">
      <alignment vertical="center" wrapText="1"/>
    </xf>
    <xf numFmtId="0" fontId="11" fillId="0" borderId="9" xfId="0" applyFont="1" applyBorder="1" applyAlignment="1">
      <alignmen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12"/>
  <sheetViews>
    <sheetView tabSelected="1" view="pageBreakPreview" topLeftCell="A6" zoomScale="142" zoomScaleSheetLayoutView="142" workbookViewId="0">
      <pane ySplit="3" topLeftCell="A9" activePane="bottomLeft" state="frozen"/>
      <selection activeCell="A6" sqref="A6"/>
      <selection pane="bottomLeft" activeCell="D10" sqref="D10"/>
    </sheetView>
  </sheetViews>
  <sheetFormatPr defaultRowHeight="15"/>
  <cols>
    <col min="1" max="1" width="27.7109375" customWidth="1"/>
    <col min="2" max="2" width="16.5703125" customWidth="1"/>
    <col min="3" max="3" width="11.85546875" customWidth="1"/>
    <col min="4" max="4" width="10.140625" customWidth="1"/>
    <col min="5" max="5" width="10.5703125" customWidth="1"/>
    <col min="6" max="6" width="9.7109375" customWidth="1"/>
    <col min="10" max="10" width="9.28515625" customWidth="1"/>
    <col min="12" max="12" width="12" customWidth="1"/>
  </cols>
  <sheetData>
    <row r="1" spans="1:17" ht="15.75">
      <c r="I1" s="6" t="s">
        <v>66</v>
      </c>
      <c r="J1" s="6"/>
      <c r="K1" s="6"/>
      <c r="L1" s="6"/>
      <c r="M1" s="3"/>
      <c r="N1" s="3"/>
      <c r="O1" s="3"/>
    </row>
    <row r="2" spans="1:17" ht="18.75">
      <c r="A2" s="7" t="s">
        <v>0</v>
      </c>
      <c r="B2" s="8"/>
      <c r="C2" s="8"/>
      <c r="D2" s="8"/>
      <c r="E2" s="8"/>
      <c r="F2" s="8"/>
      <c r="G2" s="8"/>
      <c r="H2" s="8"/>
      <c r="I2" s="8"/>
      <c r="J2" s="8"/>
      <c r="K2" s="8"/>
      <c r="L2" s="8"/>
      <c r="M2" s="1"/>
      <c r="N2" s="1"/>
      <c r="O2" s="1"/>
      <c r="P2" s="1"/>
      <c r="Q2" s="1"/>
    </row>
    <row r="3" spans="1:17" ht="37.5" customHeight="1">
      <c r="A3" s="9" t="s">
        <v>64</v>
      </c>
      <c r="B3" s="9"/>
      <c r="C3" s="9"/>
      <c r="D3" s="9"/>
      <c r="E3" s="9"/>
      <c r="F3" s="9"/>
      <c r="G3" s="9"/>
      <c r="H3" s="9"/>
      <c r="I3" s="9"/>
      <c r="J3" s="9"/>
      <c r="K3" s="9"/>
      <c r="L3" s="9"/>
      <c r="M3" s="1"/>
      <c r="N3" s="1"/>
      <c r="O3" s="1"/>
      <c r="P3" s="1"/>
      <c r="Q3" s="1"/>
    </row>
    <row r="4" spans="1:17" ht="10.5" customHeight="1">
      <c r="B4" s="5"/>
      <c r="C4" s="5"/>
      <c r="D4" s="5"/>
      <c r="E4" s="5"/>
      <c r="F4" s="5"/>
      <c r="G4" s="5"/>
      <c r="H4" s="5"/>
      <c r="I4" s="5"/>
      <c r="J4" s="5"/>
      <c r="K4" s="5"/>
      <c r="L4" s="5"/>
      <c r="M4" s="2"/>
      <c r="N4" s="2"/>
      <c r="O4" s="4"/>
      <c r="P4" s="2"/>
      <c r="Q4" s="2"/>
    </row>
    <row r="5" spans="1:17" s="13" customFormat="1" ht="37.5" customHeight="1">
      <c r="A5" s="10" t="s">
        <v>1</v>
      </c>
      <c r="B5" s="10" t="s">
        <v>2</v>
      </c>
      <c r="C5" s="11" t="s">
        <v>88</v>
      </c>
      <c r="D5" s="12"/>
      <c r="E5" s="12"/>
      <c r="F5" s="12"/>
      <c r="G5" s="12"/>
      <c r="H5" s="12"/>
      <c r="I5" s="12"/>
      <c r="J5" s="12"/>
      <c r="K5" s="12"/>
      <c r="L5" s="12"/>
    </row>
    <row r="6" spans="1:17" s="13" customFormat="1" ht="30" customHeight="1">
      <c r="A6" s="14"/>
      <c r="B6" s="14"/>
      <c r="C6" s="11" t="s">
        <v>69</v>
      </c>
      <c r="D6" s="15" t="s">
        <v>67</v>
      </c>
      <c r="E6" s="16"/>
      <c r="F6" s="17"/>
      <c r="G6" s="11" t="s">
        <v>68</v>
      </c>
      <c r="H6" s="15" t="s">
        <v>67</v>
      </c>
      <c r="I6" s="16"/>
      <c r="J6" s="17"/>
      <c r="K6" s="11" t="s">
        <v>74</v>
      </c>
      <c r="L6" s="11" t="s">
        <v>75</v>
      </c>
    </row>
    <row r="7" spans="1:17" s="13" customFormat="1" ht="39" customHeight="1">
      <c r="A7" s="18"/>
      <c r="B7" s="18"/>
      <c r="C7" s="11"/>
      <c r="D7" s="19" t="s">
        <v>13</v>
      </c>
      <c r="E7" s="19" t="s">
        <v>14</v>
      </c>
      <c r="F7" s="19" t="s">
        <v>15</v>
      </c>
      <c r="G7" s="11"/>
      <c r="H7" s="19" t="s">
        <v>78</v>
      </c>
      <c r="I7" s="19" t="s">
        <v>79</v>
      </c>
      <c r="J7" s="19" t="s">
        <v>80</v>
      </c>
      <c r="K7" s="11"/>
      <c r="L7" s="11"/>
    </row>
    <row r="8" spans="1:17" s="13" customFormat="1" ht="12.75">
      <c r="A8" s="20" t="s">
        <v>103</v>
      </c>
      <c r="B8" s="133" t="s">
        <v>4</v>
      </c>
      <c r="C8" s="134">
        <f>C13+C92+C196+C288</f>
        <v>999800.70000000007</v>
      </c>
      <c r="D8" s="134">
        <f>D13+D92+D196+D288</f>
        <v>400706.7</v>
      </c>
      <c r="E8" s="134">
        <f>E13+E92+E196+E288</f>
        <v>281481.8</v>
      </c>
      <c r="F8" s="134">
        <f>F13+F92+F196+F288</f>
        <v>317612.3</v>
      </c>
      <c r="G8" s="134">
        <f t="shared" ref="G8:L8" si="0">G13+G92+G196+G288</f>
        <v>319961.8</v>
      </c>
      <c r="H8" s="134">
        <f t="shared" si="0"/>
        <v>177497.9</v>
      </c>
      <c r="I8" s="134">
        <f t="shared" si="0"/>
        <v>142463.9</v>
      </c>
      <c r="J8" s="134">
        <f t="shared" si="0"/>
        <v>0</v>
      </c>
      <c r="K8" s="134">
        <f t="shared" si="0"/>
        <v>0</v>
      </c>
      <c r="L8" s="134">
        <f t="shared" si="0"/>
        <v>1104341.8999999999</v>
      </c>
    </row>
    <row r="9" spans="1:17" s="13" customFormat="1" ht="25.5">
      <c r="A9" s="21" t="s">
        <v>3</v>
      </c>
      <c r="B9" s="133" t="s">
        <v>5</v>
      </c>
      <c r="C9" s="134">
        <f>C14+C93+C197+C289</f>
        <v>96181.885000000009</v>
      </c>
      <c r="D9" s="134">
        <f>D14+D93+D197+D289</f>
        <v>40262.600000000006</v>
      </c>
      <c r="E9" s="134">
        <f>E14+E93+E197+E289</f>
        <v>28624.600000000002</v>
      </c>
      <c r="F9" s="134">
        <f>F14+F93+F197+F289</f>
        <v>27294.700000000004</v>
      </c>
      <c r="G9" s="134">
        <f t="shared" ref="G9:L9" si="1">G14+G93+G197+G289</f>
        <v>0</v>
      </c>
      <c r="H9" s="134">
        <f t="shared" si="1"/>
        <v>0</v>
      </c>
      <c r="I9" s="134">
        <f t="shared" si="1"/>
        <v>0</v>
      </c>
      <c r="J9" s="134">
        <f t="shared" si="1"/>
        <v>0</v>
      </c>
      <c r="K9" s="134">
        <f t="shared" si="1"/>
        <v>0</v>
      </c>
      <c r="L9" s="134">
        <f t="shared" si="1"/>
        <v>92281.885000000009</v>
      </c>
    </row>
    <row r="10" spans="1:17" s="13" customFormat="1" ht="25.5">
      <c r="A10" s="21"/>
      <c r="B10" s="133" t="s">
        <v>16</v>
      </c>
      <c r="C10" s="134">
        <f>C15+C94+C198+C290</f>
        <v>575686.42800000007</v>
      </c>
      <c r="D10" s="134">
        <f>D15+D94+D198+D290</f>
        <v>253988.97599999997</v>
      </c>
      <c r="E10" s="134">
        <f>E15+E94+E198+E290</f>
        <v>143887.67600000001</v>
      </c>
      <c r="F10" s="134">
        <f>F15+F94+F198+F290</f>
        <v>177809.77600000001</v>
      </c>
      <c r="G10" s="134">
        <f t="shared" ref="G10:L10" si="2">G15+G94+G198+G290</f>
        <v>220704</v>
      </c>
      <c r="H10" s="134">
        <f t="shared" si="2"/>
        <v>110598</v>
      </c>
      <c r="I10" s="134">
        <f t="shared" si="2"/>
        <v>110106</v>
      </c>
      <c r="J10" s="134">
        <f t="shared" si="2"/>
        <v>0</v>
      </c>
      <c r="K10" s="134">
        <f t="shared" si="2"/>
        <v>0</v>
      </c>
      <c r="L10" s="134">
        <f t="shared" si="2"/>
        <v>685640.42800000007</v>
      </c>
    </row>
    <row r="11" spans="1:17" s="13" customFormat="1" ht="12.75">
      <c r="A11" s="21"/>
      <c r="B11" s="133" t="s">
        <v>6</v>
      </c>
      <c r="C11" s="134">
        <f>C16+C95+C199+C291</f>
        <v>298878.90000000002</v>
      </c>
      <c r="D11" s="134">
        <f>D16+D95+D199+D291</f>
        <v>96770.6</v>
      </c>
      <c r="E11" s="134">
        <f>E16+E95+E199+E291</f>
        <v>99285</v>
      </c>
      <c r="F11" s="134">
        <f>F16+F95+F199+F291</f>
        <v>102823.30000000002</v>
      </c>
      <c r="G11" s="134">
        <f t="shared" ref="G11:L11" si="3">G16+G95+G199+G291</f>
        <v>99257.8</v>
      </c>
      <c r="H11" s="134">
        <f t="shared" si="3"/>
        <v>66899.899999999994</v>
      </c>
      <c r="I11" s="134">
        <f t="shared" si="3"/>
        <v>32357.9</v>
      </c>
      <c r="J11" s="134">
        <f t="shared" si="3"/>
        <v>0</v>
      </c>
      <c r="K11" s="134">
        <f t="shared" si="3"/>
        <v>0</v>
      </c>
      <c r="L11" s="134">
        <f t="shared" si="3"/>
        <v>297666.09999999998</v>
      </c>
    </row>
    <row r="12" spans="1:17" s="13" customFormat="1" ht="12.75">
      <c r="A12" s="135"/>
      <c r="B12" s="133" t="s">
        <v>7</v>
      </c>
      <c r="C12" s="134">
        <f>C17+C96+C200+C292</f>
        <v>29053.5</v>
      </c>
      <c r="D12" s="134">
        <f>D17+D96+D200+D292</f>
        <v>9684.5</v>
      </c>
      <c r="E12" s="134">
        <f>E17+E96+E200+E292</f>
        <v>9684.5</v>
      </c>
      <c r="F12" s="134">
        <f>F17+F96+F200+F292</f>
        <v>9684.5</v>
      </c>
      <c r="G12" s="134">
        <f t="shared" ref="G12:L12" si="4">G17+G96+G200+G292</f>
        <v>0</v>
      </c>
      <c r="H12" s="134">
        <f t="shared" si="4"/>
        <v>0</v>
      </c>
      <c r="I12" s="134">
        <f t="shared" si="4"/>
        <v>0</v>
      </c>
      <c r="J12" s="134">
        <f t="shared" si="4"/>
        <v>0</v>
      </c>
      <c r="K12" s="134">
        <f t="shared" si="4"/>
        <v>0</v>
      </c>
      <c r="L12" s="134">
        <f t="shared" si="4"/>
        <v>28753.5</v>
      </c>
    </row>
    <row r="13" spans="1:17" s="13" customFormat="1" ht="12.75">
      <c r="A13" s="91" t="s">
        <v>8</v>
      </c>
      <c r="B13" s="92" t="s">
        <v>4</v>
      </c>
      <c r="C13" s="93">
        <f>C18+C34+C50+C66+C76+C87</f>
        <v>635165.5</v>
      </c>
      <c r="D13" s="93">
        <f t="shared" ref="D13:L13" si="5">D18+D34+D50+D66+D76+D87</f>
        <v>271305.90000000002</v>
      </c>
      <c r="E13" s="93">
        <f t="shared" si="5"/>
        <v>181337.4</v>
      </c>
      <c r="F13" s="93">
        <f t="shared" si="5"/>
        <v>182522.2</v>
      </c>
      <c r="G13" s="93">
        <f t="shared" si="5"/>
        <v>284927.8</v>
      </c>
      <c r="H13" s="93">
        <f t="shared" si="5"/>
        <v>142463.9</v>
      </c>
      <c r="I13" s="93">
        <f t="shared" si="5"/>
        <v>142463.9</v>
      </c>
      <c r="J13" s="93">
        <f t="shared" si="5"/>
        <v>0</v>
      </c>
      <c r="K13" s="93">
        <f t="shared" si="5"/>
        <v>0</v>
      </c>
      <c r="L13" s="93">
        <f t="shared" si="5"/>
        <v>709190.7</v>
      </c>
    </row>
    <row r="14" spans="1:17" s="13" customFormat="1" ht="25.5">
      <c r="A14" s="94" t="s">
        <v>9</v>
      </c>
      <c r="B14" s="92" t="s">
        <v>5</v>
      </c>
      <c r="C14" s="93">
        <f>C19+C35+C51+C67+C77+C88</f>
        <v>0</v>
      </c>
      <c r="D14" s="93">
        <f t="shared" ref="D14:L14" si="6">D19+D35+D51+D67+D77+D88</f>
        <v>0</v>
      </c>
      <c r="E14" s="93">
        <f t="shared" si="6"/>
        <v>0</v>
      </c>
      <c r="F14" s="93">
        <f t="shared" si="6"/>
        <v>0</v>
      </c>
      <c r="G14" s="93">
        <f t="shared" si="6"/>
        <v>0</v>
      </c>
      <c r="H14" s="93">
        <f t="shared" si="6"/>
        <v>0</v>
      </c>
      <c r="I14" s="93">
        <f t="shared" si="6"/>
        <v>0</v>
      </c>
      <c r="J14" s="93">
        <f t="shared" si="6"/>
        <v>0</v>
      </c>
      <c r="K14" s="93">
        <f t="shared" si="6"/>
        <v>0</v>
      </c>
      <c r="L14" s="93">
        <f t="shared" si="6"/>
        <v>0</v>
      </c>
    </row>
    <row r="15" spans="1:17" s="13" customFormat="1" ht="25.5">
      <c r="A15" s="95"/>
      <c r="B15" s="92" t="s">
        <v>16</v>
      </c>
      <c r="C15" s="93">
        <f>C20+C36+C52+C68+C78+C89</f>
        <v>438493.9</v>
      </c>
      <c r="D15" s="93">
        <f t="shared" ref="D15:L15" si="7">D20+D36+D52+D68+D78+D89</f>
        <v>207831.9</v>
      </c>
      <c r="E15" s="93">
        <f t="shared" si="7"/>
        <v>115556</v>
      </c>
      <c r="F15" s="93">
        <f t="shared" si="7"/>
        <v>115106</v>
      </c>
      <c r="G15" s="93">
        <f t="shared" si="7"/>
        <v>220212</v>
      </c>
      <c r="H15" s="93">
        <f t="shared" si="7"/>
        <v>110106</v>
      </c>
      <c r="I15" s="93">
        <f t="shared" si="7"/>
        <v>110106</v>
      </c>
      <c r="J15" s="93">
        <f t="shared" si="7"/>
        <v>0</v>
      </c>
      <c r="K15" s="93">
        <f t="shared" si="7"/>
        <v>0</v>
      </c>
      <c r="L15" s="93">
        <f t="shared" si="7"/>
        <v>548255.9</v>
      </c>
    </row>
    <row r="16" spans="1:17" s="13" customFormat="1" ht="12.75">
      <c r="A16" s="95"/>
      <c r="B16" s="92" t="s">
        <v>6</v>
      </c>
      <c r="C16" s="93">
        <f>C21+C37+C53+C69+C79+C90</f>
        <v>196371.59999999998</v>
      </c>
      <c r="D16" s="93">
        <f t="shared" ref="D16:L16" si="8">D21+D37+D53+D69+D79+D90</f>
        <v>63374</v>
      </c>
      <c r="E16" s="93">
        <f t="shared" si="8"/>
        <v>65681.399999999994</v>
      </c>
      <c r="F16" s="93">
        <f t="shared" si="8"/>
        <v>67316.200000000012</v>
      </c>
      <c r="G16" s="93">
        <f t="shared" si="8"/>
        <v>64715.8</v>
      </c>
      <c r="H16" s="93">
        <f t="shared" si="8"/>
        <v>32357.9</v>
      </c>
      <c r="I16" s="93">
        <f t="shared" si="8"/>
        <v>32357.9</v>
      </c>
      <c r="J16" s="93">
        <f t="shared" si="8"/>
        <v>0</v>
      </c>
      <c r="K16" s="93">
        <f t="shared" si="8"/>
        <v>0</v>
      </c>
      <c r="L16" s="93">
        <f t="shared" si="8"/>
        <v>160934.79999999999</v>
      </c>
    </row>
    <row r="17" spans="1:12" s="13" customFormat="1" ht="12.75">
      <c r="A17" s="96"/>
      <c r="B17" s="92" t="s">
        <v>7</v>
      </c>
      <c r="C17" s="93">
        <f>C22+C38+C54+C70+C80+C91</f>
        <v>300</v>
      </c>
      <c r="D17" s="93">
        <f t="shared" ref="D17:L17" si="9">D22+D38+D54+D70+D80+D91</f>
        <v>100</v>
      </c>
      <c r="E17" s="93">
        <f t="shared" si="9"/>
        <v>100</v>
      </c>
      <c r="F17" s="93">
        <f t="shared" si="9"/>
        <v>100</v>
      </c>
      <c r="G17" s="93">
        <f t="shared" si="9"/>
        <v>0</v>
      </c>
      <c r="H17" s="93">
        <f t="shared" si="9"/>
        <v>0</v>
      </c>
      <c r="I17" s="93">
        <f t="shared" si="9"/>
        <v>0</v>
      </c>
      <c r="J17" s="93">
        <f t="shared" si="9"/>
        <v>0</v>
      </c>
      <c r="K17" s="93">
        <f t="shared" si="9"/>
        <v>0</v>
      </c>
      <c r="L17" s="93">
        <f t="shared" si="9"/>
        <v>0</v>
      </c>
    </row>
    <row r="18" spans="1:12" s="13" customFormat="1" ht="12.75">
      <c r="A18" s="59" t="s">
        <v>10</v>
      </c>
      <c r="B18" s="60" t="s">
        <v>4</v>
      </c>
      <c r="C18" s="60">
        <f>D18+E18+F18</f>
        <v>424262.9</v>
      </c>
      <c r="D18" s="60">
        <v>139335.1</v>
      </c>
      <c r="E18" s="60">
        <v>142463.9</v>
      </c>
      <c r="F18" s="60">
        <v>142463.9</v>
      </c>
      <c r="G18" s="60">
        <f>H18+I18</f>
        <v>284927.8</v>
      </c>
      <c r="H18" s="60">
        <v>142463.9</v>
      </c>
      <c r="I18" s="60">
        <v>142463.9</v>
      </c>
      <c r="J18" s="61"/>
      <c r="K18" s="61"/>
      <c r="L18" s="61">
        <f>C18+G18</f>
        <v>709190.7</v>
      </c>
    </row>
    <row r="19" spans="1:12" s="13" customFormat="1" ht="25.5">
      <c r="A19" s="62" t="s">
        <v>11</v>
      </c>
      <c r="B19" s="61" t="s">
        <v>5</v>
      </c>
      <c r="C19" s="61"/>
      <c r="D19" s="61"/>
      <c r="E19" s="61"/>
      <c r="F19" s="61"/>
      <c r="G19" s="61"/>
      <c r="H19" s="61"/>
      <c r="I19" s="61"/>
      <c r="J19" s="61"/>
      <c r="K19" s="61"/>
      <c r="L19" s="61"/>
    </row>
    <row r="20" spans="1:12" s="13" customFormat="1" ht="25.5" customHeight="1">
      <c r="A20" s="62"/>
      <c r="B20" s="61" t="s">
        <v>16</v>
      </c>
      <c r="C20" s="61">
        <f t="shared" ref="C20:C21" si="10">D20+E20+F20</f>
        <v>328043.90000000002</v>
      </c>
      <c r="D20" s="61">
        <v>107831.9</v>
      </c>
      <c r="E20" s="61">
        <v>110106</v>
      </c>
      <c r="F20" s="61">
        <v>110106</v>
      </c>
      <c r="G20" s="61">
        <f t="shared" ref="G20:G21" si="11">H20+I20</f>
        <v>220212</v>
      </c>
      <c r="H20" s="61">
        <v>110106</v>
      </c>
      <c r="I20" s="61">
        <v>110106</v>
      </c>
      <c r="J20" s="61"/>
      <c r="K20" s="61"/>
      <c r="L20" s="61">
        <f t="shared" ref="L20:L21" si="12">C20+G20</f>
        <v>548255.9</v>
      </c>
    </row>
    <row r="21" spans="1:12" s="13" customFormat="1" ht="20.25" customHeight="1">
      <c r="A21" s="62"/>
      <c r="B21" s="63" t="s">
        <v>6</v>
      </c>
      <c r="C21" s="61">
        <f t="shared" si="10"/>
        <v>96219</v>
      </c>
      <c r="D21" s="61">
        <v>31503.200000000001</v>
      </c>
      <c r="E21" s="61">
        <v>32357.9</v>
      </c>
      <c r="F21" s="61">
        <v>32357.9</v>
      </c>
      <c r="G21" s="61">
        <f t="shared" si="11"/>
        <v>64715.8</v>
      </c>
      <c r="H21" s="61">
        <v>32357.9</v>
      </c>
      <c r="I21" s="61">
        <v>32357.9</v>
      </c>
      <c r="J21" s="61"/>
      <c r="K21" s="61"/>
      <c r="L21" s="61">
        <f t="shared" si="12"/>
        <v>160934.79999999999</v>
      </c>
    </row>
    <row r="22" spans="1:12" s="13" customFormat="1" ht="21.75" customHeight="1">
      <c r="A22" s="62"/>
      <c r="B22" s="64" t="s">
        <v>7</v>
      </c>
      <c r="C22" s="61"/>
      <c r="D22" s="61"/>
      <c r="E22" s="61"/>
      <c r="F22" s="61"/>
      <c r="G22" s="63"/>
      <c r="H22" s="61"/>
      <c r="I22" s="61"/>
      <c r="J22" s="61"/>
      <c r="K22" s="63"/>
      <c r="L22" s="63"/>
    </row>
    <row r="23" spans="1:12" s="13" customFormat="1" ht="15" hidden="1" customHeight="1">
      <c r="A23" s="65"/>
      <c r="B23" s="64"/>
      <c r="C23" s="61"/>
      <c r="D23" s="61"/>
      <c r="E23" s="61"/>
      <c r="F23" s="61"/>
      <c r="G23" s="66"/>
      <c r="H23" s="61"/>
      <c r="I23" s="61"/>
      <c r="J23" s="61"/>
      <c r="K23" s="66"/>
      <c r="L23" s="66"/>
    </row>
    <row r="24" spans="1:12" s="13" customFormat="1" ht="21" customHeight="1">
      <c r="A24" s="63" t="s">
        <v>12</v>
      </c>
      <c r="B24" s="61" t="s">
        <v>4</v>
      </c>
      <c r="C24" s="61">
        <f>D24+E24+F24</f>
        <v>424262.9</v>
      </c>
      <c r="D24" s="61">
        <v>139335.1</v>
      </c>
      <c r="E24" s="61">
        <v>142463.9</v>
      </c>
      <c r="F24" s="61">
        <v>142463.9</v>
      </c>
      <c r="G24" s="61">
        <f>H24+I24</f>
        <v>284927.8</v>
      </c>
      <c r="H24" s="61">
        <v>142463.9</v>
      </c>
      <c r="I24" s="61">
        <v>142463.9</v>
      </c>
      <c r="J24" s="61"/>
      <c r="K24" s="61"/>
      <c r="L24" s="61">
        <f>C24+G24</f>
        <v>709190.7</v>
      </c>
    </row>
    <row r="25" spans="1:12" s="13" customFormat="1" ht="25.5" customHeight="1">
      <c r="A25" s="67" t="s">
        <v>99</v>
      </c>
      <c r="B25" s="61" t="s">
        <v>5</v>
      </c>
      <c r="C25" s="61"/>
      <c r="D25" s="61"/>
      <c r="E25" s="61"/>
      <c r="F25" s="61"/>
      <c r="G25" s="61"/>
      <c r="H25" s="61"/>
      <c r="I25" s="61"/>
      <c r="J25" s="61"/>
      <c r="K25" s="61"/>
      <c r="L25" s="61"/>
    </row>
    <row r="26" spans="1:12" s="13" customFormat="1" ht="25.5">
      <c r="A26" s="68"/>
      <c r="B26" s="61" t="s">
        <v>16</v>
      </c>
      <c r="C26" s="61">
        <f t="shared" ref="C26:C27" si="13">D26+E26+F26</f>
        <v>328043.90000000002</v>
      </c>
      <c r="D26" s="61">
        <v>107831.9</v>
      </c>
      <c r="E26" s="61">
        <v>110106</v>
      </c>
      <c r="F26" s="61">
        <v>110106</v>
      </c>
      <c r="G26" s="61">
        <f t="shared" ref="G26:G27" si="14">H26+I26</f>
        <v>220212</v>
      </c>
      <c r="H26" s="61">
        <v>110106</v>
      </c>
      <c r="I26" s="61">
        <v>110106</v>
      </c>
      <c r="J26" s="61"/>
      <c r="K26" s="61"/>
      <c r="L26" s="61">
        <f t="shared" ref="L26:L27" si="15">C26+G26</f>
        <v>548255.9</v>
      </c>
    </row>
    <row r="27" spans="1:12" s="13" customFormat="1" ht="18.75" customHeight="1">
      <c r="A27" s="68"/>
      <c r="B27" s="61" t="s">
        <v>6</v>
      </c>
      <c r="C27" s="61">
        <f t="shared" si="13"/>
        <v>96219</v>
      </c>
      <c r="D27" s="61">
        <v>31503.200000000001</v>
      </c>
      <c r="E27" s="61">
        <v>32357.9</v>
      </c>
      <c r="F27" s="61">
        <v>32357.9</v>
      </c>
      <c r="G27" s="61">
        <f t="shared" si="14"/>
        <v>64715.8</v>
      </c>
      <c r="H27" s="61">
        <v>32357.9</v>
      </c>
      <c r="I27" s="61">
        <v>32357.9</v>
      </c>
      <c r="J27" s="61"/>
      <c r="K27" s="61"/>
      <c r="L27" s="61">
        <f t="shared" si="15"/>
        <v>160934.79999999999</v>
      </c>
    </row>
    <row r="28" spans="1:12" s="13" customFormat="1" ht="15.75" customHeight="1">
      <c r="A28" s="69"/>
      <c r="B28" s="61" t="s">
        <v>7</v>
      </c>
      <c r="C28" s="61"/>
      <c r="D28" s="61"/>
      <c r="E28" s="61"/>
      <c r="F28" s="61"/>
      <c r="G28" s="63"/>
      <c r="H28" s="61"/>
      <c r="I28" s="61"/>
      <c r="J28" s="61"/>
      <c r="K28" s="63"/>
      <c r="L28" s="63"/>
    </row>
    <row r="29" spans="1:12" s="13" customFormat="1" ht="12.75">
      <c r="A29" s="70" t="s">
        <v>81</v>
      </c>
      <c r="B29" s="61" t="s">
        <v>4</v>
      </c>
      <c r="C29" s="71">
        <f>D29+E29+F29</f>
        <v>33197.75</v>
      </c>
      <c r="D29" s="71">
        <v>17197.75</v>
      </c>
      <c r="E29" s="71">
        <f t="shared" ref="E29:F29" si="16">E30+E31+E32+E33</f>
        <v>4000</v>
      </c>
      <c r="F29" s="71">
        <f t="shared" si="16"/>
        <v>12000</v>
      </c>
      <c r="G29" s="71">
        <f>H29+I29</f>
        <v>24000</v>
      </c>
      <c r="H29" s="71">
        <f t="shared" ref="H29:I29" si="17">H30+H31+H32+H33</f>
        <v>12000</v>
      </c>
      <c r="I29" s="71">
        <f t="shared" si="17"/>
        <v>12000</v>
      </c>
      <c r="J29" s="71"/>
      <c r="K29" s="71"/>
      <c r="L29" s="71">
        <f>C29+G29</f>
        <v>57197.75</v>
      </c>
    </row>
    <row r="30" spans="1:12" s="13" customFormat="1" ht="25.5">
      <c r="A30" s="70"/>
      <c r="B30" s="61" t="s">
        <v>5</v>
      </c>
      <c r="C30" s="61"/>
      <c r="D30" s="61"/>
      <c r="E30" s="61"/>
      <c r="F30" s="61"/>
      <c r="G30" s="61"/>
      <c r="H30" s="61"/>
      <c r="I30" s="61"/>
      <c r="J30" s="61"/>
      <c r="K30" s="61"/>
      <c r="L30" s="71">
        <f t="shared" ref="L30:L32" si="18">C30+G30</f>
        <v>0</v>
      </c>
    </row>
    <row r="31" spans="1:12" s="13" customFormat="1" ht="25.5">
      <c r="A31" s="70"/>
      <c r="B31" s="61" t="s">
        <v>16</v>
      </c>
      <c r="C31" s="71">
        <f>D31+E31+F31</f>
        <v>31537.75</v>
      </c>
      <c r="D31" s="71">
        <v>16337.75</v>
      </c>
      <c r="E31" s="71">
        <v>3800</v>
      </c>
      <c r="F31" s="71">
        <v>11400</v>
      </c>
      <c r="G31" s="71">
        <f t="shared" ref="G31:G32" si="19">H31+I31</f>
        <v>22800</v>
      </c>
      <c r="H31" s="71">
        <v>11400</v>
      </c>
      <c r="I31" s="71">
        <v>11400</v>
      </c>
      <c r="J31" s="71"/>
      <c r="K31" s="71"/>
      <c r="L31" s="71">
        <f t="shared" si="18"/>
        <v>54337.75</v>
      </c>
    </row>
    <row r="32" spans="1:12" s="13" customFormat="1" ht="12.75">
      <c r="A32" s="70"/>
      <c r="B32" s="61" t="s">
        <v>6</v>
      </c>
      <c r="C32" s="71">
        <f>D32+E32+F32</f>
        <v>1660</v>
      </c>
      <c r="D32" s="61">
        <v>860</v>
      </c>
      <c r="E32" s="61">
        <v>200</v>
      </c>
      <c r="F32" s="61">
        <v>600</v>
      </c>
      <c r="G32" s="71">
        <f t="shared" si="19"/>
        <v>1200</v>
      </c>
      <c r="H32" s="61">
        <v>600</v>
      </c>
      <c r="I32" s="61">
        <v>600</v>
      </c>
      <c r="J32" s="61"/>
      <c r="K32" s="61"/>
      <c r="L32" s="71">
        <f t="shared" si="18"/>
        <v>2860</v>
      </c>
    </row>
    <row r="33" spans="1:12" s="13" customFormat="1" ht="208.5" customHeight="1">
      <c r="A33" s="70"/>
      <c r="B33" s="72" t="s">
        <v>7</v>
      </c>
      <c r="C33" s="61"/>
      <c r="D33" s="61"/>
      <c r="E33" s="61"/>
      <c r="F33" s="61"/>
      <c r="G33" s="61"/>
      <c r="H33" s="61"/>
      <c r="I33" s="61"/>
      <c r="J33" s="61"/>
      <c r="K33" s="61"/>
      <c r="L33" s="61"/>
    </row>
    <row r="34" spans="1:12" s="13" customFormat="1" ht="21" customHeight="1">
      <c r="A34" s="59" t="s">
        <v>17</v>
      </c>
      <c r="B34" s="73" t="s">
        <v>4</v>
      </c>
      <c r="C34" s="74">
        <v>1057.9000000000001</v>
      </c>
      <c r="D34" s="74">
        <v>202.4</v>
      </c>
      <c r="E34" s="74">
        <v>647.5</v>
      </c>
      <c r="F34" s="74">
        <v>208</v>
      </c>
      <c r="G34" s="63"/>
      <c r="H34" s="61"/>
      <c r="I34" s="61"/>
      <c r="J34" s="61"/>
      <c r="K34" s="63"/>
      <c r="L34" s="75"/>
    </row>
    <row r="35" spans="1:12" s="13" customFormat="1" ht="4.5" customHeight="1">
      <c r="A35" s="62" t="s">
        <v>65</v>
      </c>
      <c r="B35" s="76"/>
      <c r="C35" s="77"/>
      <c r="D35" s="77"/>
      <c r="E35" s="77"/>
      <c r="F35" s="77"/>
      <c r="G35" s="66"/>
      <c r="H35" s="61"/>
      <c r="I35" s="61"/>
      <c r="J35" s="61"/>
      <c r="K35" s="66"/>
      <c r="L35" s="78"/>
    </row>
    <row r="36" spans="1:12" s="13" customFormat="1" ht="26.25" customHeight="1">
      <c r="A36" s="62"/>
      <c r="B36" s="61" t="s">
        <v>5</v>
      </c>
      <c r="C36" s="77">
        <v>450</v>
      </c>
      <c r="D36" s="77"/>
      <c r="E36" s="77">
        <v>450</v>
      </c>
      <c r="F36" s="77"/>
      <c r="G36" s="63"/>
      <c r="H36" s="61"/>
      <c r="I36" s="61"/>
      <c r="J36" s="61"/>
      <c r="K36" s="63"/>
      <c r="L36" s="63"/>
    </row>
    <row r="37" spans="1:12" s="13" customFormat="1" ht="25.5">
      <c r="A37" s="62"/>
      <c r="B37" s="61" t="s">
        <v>16</v>
      </c>
      <c r="C37" s="77">
        <v>307.89999999999998</v>
      </c>
      <c r="D37" s="77">
        <v>102.4</v>
      </c>
      <c r="E37" s="77">
        <v>97.5</v>
      </c>
      <c r="F37" s="77">
        <v>108</v>
      </c>
      <c r="G37" s="66"/>
      <c r="H37" s="61"/>
      <c r="I37" s="61"/>
      <c r="J37" s="61"/>
      <c r="K37" s="66"/>
      <c r="L37" s="66"/>
    </row>
    <row r="38" spans="1:12" s="13" customFormat="1" ht="12.75">
      <c r="A38" s="62"/>
      <c r="B38" s="61" t="s">
        <v>6</v>
      </c>
      <c r="C38" s="79">
        <v>300</v>
      </c>
      <c r="D38" s="77">
        <v>100</v>
      </c>
      <c r="E38" s="79">
        <v>100</v>
      </c>
      <c r="F38" s="77">
        <v>100</v>
      </c>
      <c r="G38" s="63"/>
      <c r="H38" s="61"/>
      <c r="I38" s="61"/>
      <c r="J38" s="61"/>
      <c r="K38" s="63"/>
      <c r="L38" s="75"/>
    </row>
    <row r="39" spans="1:12" s="13" customFormat="1" ht="12.75">
      <c r="A39" s="65"/>
      <c r="B39" s="61" t="s">
        <v>7</v>
      </c>
      <c r="C39" s="61"/>
      <c r="D39" s="61"/>
      <c r="E39" s="61"/>
      <c r="F39" s="61"/>
      <c r="G39" s="61"/>
      <c r="H39" s="61"/>
      <c r="I39" s="61"/>
      <c r="J39" s="61"/>
      <c r="K39" s="61"/>
      <c r="L39" s="61"/>
    </row>
    <row r="40" spans="1:12" s="13" customFormat="1" ht="12.75">
      <c r="A40" s="80" t="s">
        <v>100</v>
      </c>
      <c r="B40" s="61" t="s">
        <v>4</v>
      </c>
      <c r="C40" s="74">
        <v>1057.9000000000001</v>
      </c>
      <c r="D40" s="74">
        <v>202.4</v>
      </c>
      <c r="E40" s="74">
        <v>647.5</v>
      </c>
      <c r="F40" s="74">
        <v>208</v>
      </c>
      <c r="G40" s="61"/>
      <c r="H40" s="61"/>
      <c r="I40" s="61"/>
      <c r="J40" s="61"/>
      <c r="K40" s="61"/>
      <c r="L40" s="81"/>
    </row>
    <row r="41" spans="1:12" s="13" customFormat="1" ht="25.5">
      <c r="A41" s="62"/>
      <c r="B41" s="61" t="s">
        <v>5</v>
      </c>
      <c r="C41" s="77"/>
      <c r="D41" s="77"/>
      <c r="E41" s="77"/>
      <c r="F41" s="77"/>
      <c r="G41" s="61"/>
      <c r="H41" s="61"/>
      <c r="I41" s="61"/>
      <c r="J41" s="61"/>
      <c r="K41" s="61"/>
      <c r="L41" s="61"/>
    </row>
    <row r="42" spans="1:12" s="13" customFormat="1" ht="25.5">
      <c r="A42" s="62"/>
      <c r="B42" s="61" t="s">
        <v>16</v>
      </c>
      <c r="C42" s="77">
        <v>450</v>
      </c>
      <c r="D42" s="77"/>
      <c r="E42" s="77">
        <v>450</v>
      </c>
      <c r="F42" s="77"/>
      <c r="G42" s="61"/>
      <c r="H42" s="61"/>
      <c r="I42" s="61"/>
      <c r="J42" s="61"/>
      <c r="K42" s="61"/>
      <c r="L42" s="61"/>
    </row>
    <row r="43" spans="1:12" s="13" customFormat="1" ht="12.75">
      <c r="A43" s="62"/>
      <c r="B43" s="61" t="s">
        <v>6</v>
      </c>
      <c r="C43" s="77">
        <v>307.89999999999998</v>
      </c>
      <c r="D43" s="77">
        <v>102.4</v>
      </c>
      <c r="E43" s="77">
        <v>97.5</v>
      </c>
      <c r="F43" s="77">
        <v>108</v>
      </c>
      <c r="G43" s="61"/>
      <c r="H43" s="61"/>
      <c r="I43" s="61"/>
      <c r="J43" s="61"/>
      <c r="K43" s="61"/>
      <c r="L43" s="81"/>
    </row>
    <row r="44" spans="1:12" s="13" customFormat="1" ht="12.75">
      <c r="A44" s="65"/>
      <c r="B44" s="61" t="s">
        <v>7</v>
      </c>
      <c r="C44" s="79">
        <v>300</v>
      </c>
      <c r="D44" s="77">
        <v>100</v>
      </c>
      <c r="E44" s="79">
        <v>100</v>
      </c>
      <c r="F44" s="77">
        <v>100</v>
      </c>
      <c r="G44" s="61"/>
      <c r="H44" s="61"/>
      <c r="I44" s="61"/>
      <c r="J44" s="61"/>
      <c r="K44" s="61"/>
      <c r="L44" s="61"/>
    </row>
    <row r="45" spans="1:12" s="13" customFormat="1" ht="38.25">
      <c r="A45" s="63" t="s">
        <v>56</v>
      </c>
      <c r="B45" s="61" t="s">
        <v>4</v>
      </c>
      <c r="C45" s="74"/>
      <c r="D45" s="77"/>
      <c r="E45" s="77"/>
      <c r="F45" s="77"/>
      <c r="G45" s="61"/>
      <c r="H45" s="61"/>
      <c r="I45" s="61"/>
      <c r="J45" s="61"/>
      <c r="K45" s="61"/>
      <c r="L45" s="81"/>
    </row>
    <row r="46" spans="1:12" s="13" customFormat="1" ht="25.5">
      <c r="A46" s="82"/>
      <c r="B46" s="61" t="s">
        <v>5</v>
      </c>
      <c r="C46" s="77"/>
      <c r="D46" s="77"/>
      <c r="E46" s="77"/>
      <c r="F46" s="77"/>
      <c r="G46" s="61"/>
      <c r="H46" s="61"/>
      <c r="I46" s="61"/>
      <c r="J46" s="61"/>
      <c r="K46" s="61"/>
      <c r="L46" s="61"/>
    </row>
    <row r="47" spans="1:12" s="13" customFormat="1" ht="25.5">
      <c r="A47" s="82"/>
      <c r="B47" s="61" t="s">
        <v>16</v>
      </c>
      <c r="C47" s="77"/>
      <c r="D47" s="77"/>
      <c r="E47" s="77"/>
      <c r="F47" s="77"/>
      <c r="G47" s="61"/>
      <c r="H47" s="61"/>
      <c r="I47" s="61"/>
      <c r="J47" s="61"/>
      <c r="K47" s="61"/>
      <c r="L47" s="61"/>
    </row>
    <row r="48" spans="1:12" s="13" customFormat="1" ht="12.75">
      <c r="A48" s="82"/>
      <c r="B48" s="61" t="s">
        <v>6</v>
      </c>
      <c r="C48" s="77"/>
      <c r="D48" s="77"/>
      <c r="E48" s="77"/>
      <c r="F48" s="77"/>
      <c r="G48" s="61"/>
      <c r="H48" s="61"/>
      <c r="I48" s="61"/>
      <c r="J48" s="61"/>
      <c r="K48" s="61"/>
      <c r="L48" s="61"/>
    </row>
    <row r="49" spans="1:12" s="13" customFormat="1" ht="12.75">
      <c r="A49" s="83"/>
      <c r="B49" s="61" t="s">
        <v>7</v>
      </c>
      <c r="C49" s="79"/>
      <c r="D49" s="77"/>
      <c r="E49" s="79"/>
      <c r="F49" s="77"/>
      <c r="G49" s="61"/>
      <c r="H49" s="61"/>
      <c r="I49" s="61"/>
      <c r="J49" s="61"/>
      <c r="K49" s="61"/>
      <c r="L49" s="61"/>
    </row>
    <row r="50" spans="1:12" s="13" customFormat="1" ht="12.75">
      <c r="A50" s="59" t="s">
        <v>18</v>
      </c>
      <c r="B50" s="61" t="s">
        <v>4</v>
      </c>
      <c r="C50" s="74">
        <v>205803.7</v>
      </c>
      <c r="D50" s="74">
        <v>130421.4</v>
      </c>
      <c r="E50" s="74">
        <v>36879</v>
      </c>
      <c r="F50" s="74">
        <v>38503.300000000003</v>
      </c>
      <c r="G50" s="61"/>
      <c r="H50" s="61"/>
      <c r="I50" s="61"/>
      <c r="J50" s="61"/>
      <c r="K50" s="61"/>
      <c r="L50" s="81"/>
    </row>
    <row r="51" spans="1:12" s="13" customFormat="1" ht="25.5">
      <c r="A51" s="62" t="s">
        <v>63</v>
      </c>
      <c r="B51" s="61" t="s">
        <v>5</v>
      </c>
      <c r="C51" s="77"/>
      <c r="D51" s="77"/>
      <c r="E51" s="77"/>
      <c r="F51" s="77"/>
      <c r="G51" s="61"/>
      <c r="H51" s="61"/>
      <c r="I51" s="61"/>
      <c r="J51" s="61"/>
      <c r="K51" s="61"/>
      <c r="L51" s="61"/>
    </row>
    <row r="52" spans="1:12" s="13" customFormat="1" ht="25.5">
      <c r="A52" s="62"/>
      <c r="B52" s="61" t="s">
        <v>16</v>
      </c>
      <c r="C52" s="77">
        <v>110000</v>
      </c>
      <c r="D52" s="77">
        <v>100000</v>
      </c>
      <c r="E52" s="77">
        <v>5000</v>
      </c>
      <c r="F52" s="77">
        <v>5000</v>
      </c>
      <c r="G52" s="61"/>
      <c r="H52" s="61"/>
      <c r="I52" s="61"/>
      <c r="J52" s="61"/>
      <c r="K52" s="61"/>
      <c r="L52" s="61"/>
    </row>
    <row r="53" spans="1:12" s="13" customFormat="1" ht="12.75">
      <c r="A53" s="62"/>
      <c r="B53" s="61" t="s">
        <v>6</v>
      </c>
      <c r="C53" s="77">
        <v>95803.7</v>
      </c>
      <c r="D53" s="77">
        <v>30421.4</v>
      </c>
      <c r="E53" s="77">
        <v>31879</v>
      </c>
      <c r="F53" s="77">
        <v>33503.300000000003</v>
      </c>
      <c r="G53" s="61"/>
      <c r="H53" s="61"/>
      <c r="I53" s="61"/>
      <c r="J53" s="61"/>
      <c r="K53" s="61"/>
      <c r="L53" s="81"/>
    </row>
    <row r="54" spans="1:12" s="13" customFormat="1" ht="12.75">
      <c r="A54" s="65"/>
      <c r="B54" s="61" t="s">
        <v>7</v>
      </c>
      <c r="C54" s="61"/>
      <c r="D54" s="61"/>
      <c r="E54" s="61"/>
      <c r="F54" s="61"/>
      <c r="G54" s="61"/>
      <c r="H54" s="61"/>
      <c r="I54" s="61"/>
      <c r="J54" s="61"/>
      <c r="K54" s="61"/>
      <c r="L54" s="61"/>
    </row>
    <row r="55" spans="1:12" s="13" customFormat="1" ht="12.75">
      <c r="A55" s="80" t="s">
        <v>98</v>
      </c>
      <c r="B55" s="61" t="s">
        <v>4</v>
      </c>
      <c r="C55" s="77">
        <v>205803.7</v>
      </c>
      <c r="D55" s="77">
        <v>130421.4</v>
      </c>
      <c r="E55" s="77">
        <v>36879</v>
      </c>
      <c r="F55" s="77">
        <v>38503.300000000003</v>
      </c>
      <c r="G55" s="61"/>
      <c r="H55" s="61"/>
      <c r="I55" s="61"/>
      <c r="J55" s="61"/>
      <c r="K55" s="61"/>
      <c r="L55" s="81"/>
    </row>
    <row r="56" spans="1:12" s="13" customFormat="1" ht="25.5">
      <c r="A56" s="62"/>
      <c r="B56" s="61" t="s">
        <v>5</v>
      </c>
      <c r="C56" s="77"/>
      <c r="D56" s="77"/>
      <c r="E56" s="77"/>
      <c r="F56" s="77"/>
      <c r="G56" s="61"/>
      <c r="H56" s="61"/>
      <c r="I56" s="61"/>
      <c r="J56" s="61"/>
      <c r="K56" s="61"/>
      <c r="L56" s="61"/>
    </row>
    <row r="57" spans="1:12" s="13" customFormat="1" ht="25.5">
      <c r="A57" s="62"/>
      <c r="B57" s="61" t="s">
        <v>16</v>
      </c>
      <c r="C57" s="77">
        <v>110000</v>
      </c>
      <c r="D57" s="77">
        <v>100000</v>
      </c>
      <c r="E57" s="77">
        <v>5000</v>
      </c>
      <c r="F57" s="77">
        <v>5000</v>
      </c>
      <c r="G57" s="61"/>
      <c r="H57" s="61"/>
      <c r="I57" s="61"/>
      <c r="J57" s="61"/>
      <c r="K57" s="61"/>
      <c r="L57" s="61"/>
    </row>
    <row r="58" spans="1:12" s="13" customFormat="1" ht="12.75">
      <c r="A58" s="62"/>
      <c r="B58" s="61" t="s">
        <v>6</v>
      </c>
      <c r="C58" s="77">
        <v>95803.7</v>
      </c>
      <c r="D58" s="77">
        <v>30421.4</v>
      </c>
      <c r="E58" s="77">
        <v>31879</v>
      </c>
      <c r="F58" s="77">
        <v>33503.300000000003</v>
      </c>
      <c r="G58" s="61"/>
      <c r="H58" s="61"/>
      <c r="I58" s="61"/>
      <c r="J58" s="61"/>
      <c r="K58" s="61"/>
      <c r="L58" s="81"/>
    </row>
    <row r="59" spans="1:12" s="13" customFormat="1" ht="12.75">
      <c r="A59" s="62"/>
      <c r="B59" s="64" t="s">
        <v>7</v>
      </c>
      <c r="C59" s="63"/>
      <c r="D59" s="63"/>
      <c r="E59" s="63"/>
      <c r="F59" s="63"/>
      <c r="G59" s="63"/>
      <c r="H59" s="61"/>
      <c r="I59" s="61"/>
      <c r="J59" s="61"/>
      <c r="K59" s="63"/>
      <c r="L59" s="63"/>
    </row>
    <row r="60" spans="1:12" s="13" customFormat="1" ht="6" customHeight="1">
      <c r="A60" s="65"/>
      <c r="B60" s="64"/>
      <c r="C60" s="66"/>
      <c r="D60" s="66"/>
      <c r="E60" s="66"/>
      <c r="F60" s="66"/>
      <c r="G60" s="66"/>
      <c r="H60" s="61"/>
      <c r="I60" s="61"/>
      <c r="J60" s="61"/>
      <c r="K60" s="66"/>
      <c r="L60" s="66"/>
    </row>
    <row r="61" spans="1:12" s="13" customFormat="1" ht="25.5">
      <c r="A61" s="63" t="s">
        <v>19</v>
      </c>
      <c r="B61" s="61" t="s">
        <v>4</v>
      </c>
      <c r="C61" s="61">
        <v>110000</v>
      </c>
      <c r="D61" s="61">
        <v>100000</v>
      </c>
      <c r="E61" s="61">
        <v>5000</v>
      </c>
      <c r="F61" s="61">
        <v>5000</v>
      </c>
      <c r="G61" s="61"/>
      <c r="H61" s="61"/>
      <c r="I61" s="61"/>
      <c r="J61" s="61"/>
      <c r="K61" s="61"/>
      <c r="L61" s="61"/>
    </row>
    <row r="62" spans="1:12" s="13" customFormat="1" ht="30.75" customHeight="1">
      <c r="A62" s="84" t="s">
        <v>101</v>
      </c>
      <c r="B62" s="61" t="s">
        <v>5</v>
      </c>
      <c r="C62" s="61"/>
      <c r="D62" s="61"/>
      <c r="E62" s="61"/>
      <c r="F62" s="61"/>
      <c r="G62" s="61"/>
      <c r="H62" s="61"/>
      <c r="I62" s="61"/>
      <c r="J62" s="61"/>
      <c r="K62" s="61"/>
      <c r="L62" s="61"/>
    </row>
    <row r="63" spans="1:12" s="13" customFormat="1" ht="25.5">
      <c r="A63" s="84"/>
      <c r="B63" s="61" t="s">
        <v>16</v>
      </c>
      <c r="C63" s="61">
        <v>110000</v>
      </c>
      <c r="D63" s="61">
        <v>100000</v>
      </c>
      <c r="E63" s="61">
        <v>5000</v>
      </c>
      <c r="F63" s="61">
        <v>5000</v>
      </c>
      <c r="G63" s="61"/>
      <c r="H63" s="61"/>
      <c r="I63" s="61"/>
      <c r="J63" s="61"/>
      <c r="K63" s="61"/>
      <c r="L63" s="61"/>
    </row>
    <row r="64" spans="1:12" s="13" customFormat="1" ht="12.75">
      <c r="A64" s="84"/>
      <c r="B64" s="61" t="s">
        <v>6</v>
      </c>
      <c r="C64" s="61"/>
      <c r="D64" s="61"/>
      <c r="E64" s="61"/>
      <c r="F64" s="61"/>
      <c r="G64" s="61"/>
      <c r="H64" s="61"/>
      <c r="I64" s="61"/>
      <c r="J64" s="61"/>
      <c r="K64" s="61"/>
      <c r="L64" s="61"/>
    </row>
    <row r="65" spans="1:12" s="13" customFormat="1" ht="118.5" customHeight="1">
      <c r="A65" s="85"/>
      <c r="B65" s="72" t="s">
        <v>7</v>
      </c>
      <c r="C65" s="61"/>
      <c r="D65" s="61"/>
      <c r="E65" s="61"/>
      <c r="F65" s="61"/>
      <c r="G65" s="61"/>
      <c r="H65" s="61"/>
      <c r="I65" s="61"/>
      <c r="J65" s="61"/>
      <c r="K65" s="61"/>
      <c r="L65" s="61"/>
    </row>
    <row r="66" spans="1:12" s="13" customFormat="1" ht="12.75">
      <c r="A66" s="80" t="s">
        <v>102</v>
      </c>
      <c r="B66" s="60" t="s">
        <v>4</v>
      </c>
      <c r="C66" s="86">
        <v>126</v>
      </c>
      <c r="D66" s="86">
        <v>42</v>
      </c>
      <c r="E66" s="86">
        <v>42</v>
      </c>
      <c r="F66" s="86">
        <v>42</v>
      </c>
      <c r="G66" s="61"/>
      <c r="H66" s="61"/>
      <c r="I66" s="61"/>
      <c r="J66" s="61"/>
      <c r="K66" s="61"/>
      <c r="L66" s="61"/>
    </row>
    <row r="67" spans="1:12" s="13" customFormat="1" ht="25.5">
      <c r="A67" s="62"/>
      <c r="B67" s="61" t="s">
        <v>5</v>
      </c>
      <c r="C67" s="71"/>
      <c r="D67" s="71"/>
      <c r="E67" s="71"/>
      <c r="F67" s="71"/>
      <c r="G67" s="61"/>
      <c r="H67" s="61"/>
      <c r="I67" s="61"/>
      <c r="J67" s="61"/>
      <c r="K67" s="61"/>
      <c r="L67" s="61"/>
    </row>
    <row r="68" spans="1:12" s="13" customFormat="1" ht="25.5">
      <c r="A68" s="62"/>
      <c r="B68" s="61" t="s">
        <v>16</v>
      </c>
      <c r="C68" s="71"/>
      <c r="D68" s="71"/>
      <c r="E68" s="71"/>
      <c r="F68" s="71"/>
      <c r="G68" s="61"/>
      <c r="H68" s="61"/>
      <c r="I68" s="61"/>
      <c r="J68" s="61"/>
      <c r="K68" s="61"/>
      <c r="L68" s="61"/>
    </row>
    <row r="69" spans="1:12" s="13" customFormat="1" ht="12.75">
      <c r="A69" s="62"/>
      <c r="B69" s="61" t="s">
        <v>6</v>
      </c>
      <c r="C69" s="71">
        <v>126</v>
      </c>
      <c r="D69" s="71">
        <v>42</v>
      </c>
      <c r="E69" s="71">
        <v>42</v>
      </c>
      <c r="F69" s="71">
        <v>42</v>
      </c>
      <c r="G69" s="61"/>
      <c r="H69" s="61"/>
      <c r="I69" s="61"/>
      <c r="J69" s="61"/>
      <c r="K69" s="61"/>
      <c r="L69" s="61"/>
    </row>
    <row r="70" spans="1:12" s="13" customFormat="1" ht="12.75">
      <c r="A70" s="65"/>
      <c r="B70" s="61" t="s">
        <v>7</v>
      </c>
      <c r="C70" s="71"/>
      <c r="D70" s="71"/>
      <c r="E70" s="71"/>
      <c r="F70" s="71"/>
      <c r="G70" s="61"/>
      <c r="H70" s="61"/>
      <c r="I70" s="61"/>
      <c r="J70" s="61"/>
      <c r="K70" s="61"/>
      <c r="L70" s="61"/>
    </row>
    <row r="71" spans="1:12" s="13" customFormat="1" ht="12.75">
      <c r="A71" s="80" t="s">
        <v>97</v>
      </c>
      <c r="B71" s="61" t="s">
        <v>4</v>
      </c>
      <c r="C71" s="71">
        <v>126</v>
      </c>
      <c r="D71" s="71">
        <v>42</v>
      </c>
      <c r="E71" s="71">
        <v>42</v>
      </c>
      <c r="F71" s="71">
        <v>42</v>
      </c>
      <c r="G71" s="61"/>
      <c r="H71" s="61"/>
      <c r="I71" s="61"/>
      <c r="J71" s="61"/>
      <c r="K71" s="61"/>
      <c r="L71" s="61"/>
    </row>
    <row r="72" spans="1:12" s="13" customFormat="1" ht="25.5">
      <c r="A72" s="62"/>
      <c r="B72" s="61" t="s">
        <v>5</v>
      </c>
      <c r="C72" s="71"/>
      <c r="D72" s="71"/>
      <c r="E72" s="71"/>
      <c r="F72" s="71"/>
      <c r="G72" s="61"/>
      <c r="H72" s="61"/>
      <c r="I72" s="61"/>
      <c r="J72" s="61"/>
      <c r="K72" s="61"/>
      <c r="L72" s="61"/>
    </row>
    <row r="73" spans="1:12" s="13" customFormat="1" ht="25.5">
      <c r="A73" s="62"/>
      <c r="B73" s="61" t="s">
        <v>16</v>
      </c>
      <c r="C73" s="71"/>
      <c r="D73" s="71"/>
      <c r="E73" s="71"/>
      <c r="F73" s="71"/>
      <c r="G73" s="61"/>
      <c r="H73" s="61"/>
      <c r="I73" s="61"/>
      <c r="J73" s="61"/>
      <c r="K73" s="61"/>
      <c r="L73" s="61"/>
    </row>
    <row r="74" spans="1:12" s="13" customFormat="1" ht="12.75">
      <c r="A74" s="62"/>
      <c r="B74" s="61" t="s">
        <v>6</v>
      </c>
      <c r="C74" s="71">
        <v>126</v>
      </c>
      <c r="D74" s="71">
        <v>42</v>
      </c>
      <c r="E74" s="71">
        <v>42</v>
      </c>
      <c r="F74" s="71">
        <v>42</v>
      </c>
      <c r="G74" s="61"/>
      <c r="H74" s="61"/>
      <c r="I74" s="61"/>
      <c r="J74" s="61"/>
      <c r="K74" s="61"/>
      <c r="L74" s="61"/>
    </row>
    <row r="75" spans="1:12" s="13" customFormat="1" ht="12.75">
      <c r="A75" s="65"/>
      <c r="B75" s="61" t="s">
        <v>7</v>
      </c>
      <c r="C75" s="71"/>
      <c r="D75" s="71"/>
      <c r="E75" s="71"/>
      <c r="F75" s="71"/>
      <c r="G75" s="61"/>
      <c r="H75" s="61"/>
      <c r="I75" s="61"/>
      <c r="J75" s="61"/>
      <c r="K75" s="61"/>
      <c r="L75" s="61"/>
    </row>
    <row r="76" spans="1:12" s="13" customFormat="1" ht="12.75">
      <c r="A76" s="59" t="s">
        <v>20</v>
      </c>
      <c r="B76" s="61" t="s">
        <v>4</v>
      </c>
      <c r="C76" s="86">
        <v>3915</v>
      </c>
      <c r="D76" s="86">
        <v>1305</v>
      </c>
      <c r="E76" s="86">
        <v>1305</v>
      </c>
      <c r="F76" s="86">
        <v>1305</v>
      </c>
      <c r="G76" s="61"/>
      <c r="H76" s="61"/>
      <c r="I76" s="61"/>
      <c r="J76" s="61"/>
      <c r="K76" s="61"/>
      <c r="L76" s="61"/>
    </row>
    <row r="77" spans="1:12" s="13" customFormat="1" ht="25.5">
      <c r="A77" s="87" t="s">
        <v>22</v>
      </c>
      <c r="B77" s="61" t="s">
        <v>5</v>
      </c>
      <c r="C77" s="71"/>
      <c r="D77" s="71"/>
      <c r="E77" s="71"/>
      <c r="F77" s="71"/>
      <c r="G77" s="61"/>
      <c r="H77" s="61"/>
      <c r="I77" s="61"/>
      <c r="J77" s="61"/>
      <c r="K77" s="61"/>
      <c r="L77" s="61"/>
    </row>
    <row r="78" spans="1:12" s="13" customFormat="1" ht="25.5">
      <c r="A78" s="88"/>
      <c r="B78" s="61" t="s">
        <v>16</v>
      </c>
      <c r="C78" s="71"/>
      <c r="D78" s="71"/>
      <c r="E78" s="71"/>
      <c r="F78" s="71"/>
      <c r="G78" s="61"/>
      <c r="H78" s="61"/>
      <c r="I78" s="61"/>
      <c r="J78" s="61"/>
      <c r="K78" s="61"/>
      <c r="L78" s="61"/>
    </row>
    <row r="79" spans="1:12" s="13" customFormat="1" ht="12.75">
      <c r="A79" s="88"/>
      <c r="B79" s="61" t="s">
        <v>6</v>
      </c>
      <c r="C79" s="71">
        <v>3915</v>
      </c>
      <c r="D79" s="71">
        <v>1305</v>
      </c>
      <c r="E79" s="71">
        <v>1305</v>
      </c>
      <c r="F79" s="71">
        <v>1305</v>
      </c>
      <c r="G79" s="61"/>
      <c r="H79" s="61"/>
      <c r="I79" s="61"/>
      <c r="J79" s="61"/>
      <c r="K79" s="61"/>
      <c r="L79" s="61"/>
    </row>
    <row r="80" spans="1:12" s="13" customFormat="1" ht="12.75">
      <c r="A80" s="88"/>
      <c r="B80" s="64" t="s">
        <v>7</v>
      </c>
      <c r="C80" s="89"/>
      <c r="D80" s="89"/>
      <c r="E80" s="89"/>
      <c r="F80" s="89"/>
      <c r="G80" s="63"/>
      <c r="H80" s="61"/>
      <c r="I80" s="61"/>
      <c r="J80" s="61"/>
      <c r="K80" s="63"/>
      <c r="L80" s="63"/>
    </row>
    <row r="81" spans="1:12" s="13" customFormat="1" ht="28.5" customHeight="1">
      <c r="A81" s="90"/>
      <c r="B81" s="64"/>
      <c r="C81" s="89"/>
      <c r="D81" s="89"/>
      <c r="E81" s="89"/>
      <c r="F81" s="89"/>
      <c r="G81" s="66"/>
      <c r="H81" s="61"/>
      <c r="I81" s="61"/>
      <c r="J81" s="61"/>
      <c r="K81" s="66"/>
      <c r="L81" s="66"/>
    </row>
    <row r="82" spans="1:12" s="13" customFormat="1" ht="12.75">
      <c r="A82" s="80" t="s">
        <v>96</v>
      </c>
      <c r="B82" s="61" t="s">
        <v>4</v>
      </c>
      <c r="C82" s="71">
        <v>3915</v>
      </c>
      <c r="D82" s="71">
        <v>1305</v>
      </c>
      <c r="E82" s="71">
        <v>1305</v>
      </c>
      <c r="F82" s="71">
        <v>1305</v>
      </c>
      <c r="G82" s="61"/>
      <c r="H82" s="61"/>
      <c r="I82" s="61"/>
      <c r="J82" s="61"/>
      <c r="K82" s="61"/>
      <c r="L82" s="61"/>
    </row>
    <row r="83" spans="1:12" s="13" customFormat="1" ht="25.5">
      <c r="A83" s="62"/>
      <c r="B83" s="61" t="s">
        <v>5</v>
      </c>
      <c r="C83" s="71"/>
      <c r="D83" s="71"/>
      <c r="E83" s="71"/>
      <c r="F83" s="71"/>
      <c r="G83" s="61"/>
      <c r="H83" s="61"/>
      <c r="I83" s="61"/>
      <c r="J83" s="61"/>
      <c r="K83" s="61"/>
      <c r="L83" s="61"/>
    </row>
    <row r="84" spans="1:12" s="13" customFormat="1" ht="25.5">
      <c r="A84" s="62"/>
      <c r="B84" s="61" t="s">
        <v>16</v>
      </c>
      <c r="C84" s="71"/>
      <c r="D84" s="71"/>
      <c r="E84" s="71"/>
      <c r="F84" s="71"/>
      <c r="G84" s="61"/>
      <c r="H84" s="61"/>
      <c r="I84" s="61"/>
      <c r="J84" s="61"/>
      <c r="K84" s="61"/>
      <c r="L84" s="61"/>
    </row>
    <row r="85" spans="1:12" s="13" customFormat="1" ht="12.75">
      <c r="A85" s="62"/>
      <c r="B85" s="61" t="s">
        <v>6</v>
      </c>
      <c r="C85" s="71">
        <v>3915</v>
      </c>
      <c r="D85" s="71">
        <v>1305</v>
      </c>
      <c r="E85" s="71">
        <v>1305</v>
      </c>
      <c r="F85" s="71">
        <v>1305</v>
      </c>
      <c r="G85" s="61"/>
      <c r="H85" s="61"/>
      <c r="I85" s="61"/>
      <c r="J85" s="61"/>
      <c r="K85" s="61"/>
      <c r="L85" s="61"/>
    </row>
    <row r="86" spans="1:12" s="13" customFormat="1" ht="25.5" customHeight="1">
      <c r="A86" s="65"/>
      <c r="B86" s="61" t="s">
        <v>7</v>
      </c>
      <c r="C86" s="71"/>
      <c r="D86" s="71"/>
      <c r="E86" s="71"/>
      <c r="F86" s="71"/>
      <c r="G86" s="61"/>
      <c r="H86" s="61"/>
      <c r="I86" s="61"/>
      <c r="J86" s="61"/>
      <c r="K86" s="61"/>
      <c r="L86" s="61"/>
    </row>
    <row r="87" spans="1:12" s="13" customFormat="1" ht="19.5" customHeight="1">
      <c r="A87" s="59" t="s">
        <v>21</v>
      </c>
      <c r="B87" s="60" t="s">
        <v>4</v>
      </c>
      <c r="C87" s="71"/>
      <c r="D87" s="71"/>
      <c r="E87" s="71"/>
      <c r="F87" s="71"/>
      <c r="G87" s="61"/>
      <c r="H87" s="61"/>
      <c r="I87" s="61"/>
      <c r="J87" s="61"/>
      <c r="K87" s="61"/>
      <c r="L87" s="61"/>
    </row>
    <row r="88" spans="1:12" s="13" customFormat="1" ht="29.25" customHeight="1">
      <c r="A88" s="87" t="s">
        <v>70</v>
      </c>
      <c r="B88" s="61" t="s">
        <v>5</v>
      </c>
      <c r="C88" s="71"/>
      <c r="D88" s="71"/>
      <c r="E88" s="71"/>
      <c r="F88" s="71"/>
      <c r="G88" s="61"/>
      <c r="H88" s="61"/>
      <c r="I88" s="61"/>
      <c r="J88" s="61"/>
      <c r="K88" s="61"/>
      <c r="L88" s="61"/>
    </row>
    <row r="89" spans="1:12" s="13" customFormat="1" ht="33.75" customHeight="1">
      <c r="A89" s="88"/>
      <c r="B89" s="61" t="s">
        <v>16</v>
      </c>
      <c r="C89" s="71"/>
      <c r="D89" s="71"/>
      <c r="E89" s="71"/>
      <c r="F89" s="71"/>
      <c r="G89" s="61"/>
      <c r="H89" s="61"/>
      <c r="I89" s="61"/>
      <c r="J89" s="61"/>
      <c r="K89" s="61"/>
      <c r="L89" s="61"/>
    </row>
    <row r="90" spans="1:12" s="13" customFormat="1" ht="28.5" customHeight="1">
      <c r="A90" s="88"/>
      <c r="B90" s="61" t="s">
        <v>6</v>
      </c>
      <c r="C90" s="71"/>
      <c r="D90" s="71"/>
      <c r="E90" s="71"/>
      <c r="F90" s="71"/>
      <c r="G90" s="61"/>
      <c r="H90" s="61"/>
      <c r="I90" s="61"/>
      <c r="J90" s="61"/>
      <c r="K90" s="61"/>
      <c r="L90" s="61"/>
    </row>
    <row r="91" spans="1:12" s="13" customFormat="1" ht="24.75" customHeight="1">
      <c r="A91" s="90"/>
      <c r="B91" s="61" t="s">
        <v>7</v>
      </c>
      <c r="C91" s="71"/>
      <c r="D91" s="71"/>
      <c r="E91" s="71"/>
      <c r="F91" s="71"/>
      <c r="G91" s="61"/>
      <c r="H91" s="61"/>
      <c r="I91" s="61"/>
      <c r="J91" s="61"/>
      <c r="K91" s="61"/>
      <c r="L91" s="61"/>
    </row>
    <row r="92" spans="1:12" s="13" customFormat="1" ht="12.75">
      <c r="A92" s="22" t="s">
        <v>57</v>
      </c>
      <c r="B92" s="97" t="s">
        <v>4</v>
      </c>
      <c r="C92" s="126">
        <f>C97+C107+C127+C149+C160+C180</f>
        <v>261008.30000000002</v>
      </c>
      <c r="D92" s="126">
        <f t="shared" ref="D92:F92" si="20">D97+D107+D127+D149+D160+D180</f>
        <v>95828.2</v>
      </c>
      <c r="E92" s="126">
        <f t="shared" si="20"/>
        <v>65610.399999999994</v>
      </c>
      <c r="F92" s="126">
        <f t="shared" si="20"/>
        <v>99569.8</v>
      </c>
      <c r="G92" s="97"/>
      <c r="H92" s="97"/>
      <c r="I92" s="97"/>
      <c r="J92" s="97"/>
      <c r="K92" s="97"/>
      <c r="L92" s="127">
        <f>C92</f>
        <v>261008.30000000002</v>
      </c>
    </row>
    <row r="93" spans="1:12" s="13" customFormat="1" ht="25.5">
      <c r="A93" s="24"/>
      <c r="B93" s="23" t="s">
        <v>5</v>
      </c>
      <c r="C93" s="126">
        <f>C98+C108+C128+C150+C161+C181</f>
        <v>92281.885000000009</v>
      </c>
      <c r="D93" s="126">
        <f t="shared" ref="D93:F93" si="21">D98+D108+D128+D150+D161+D181</f>
        <v>38962.600000000006</v>
      </c>
      <c r="E93" s="126">
        <f t="shared" si="21"/>
        <v>27324.600000000002</v>
      </c>
      <c r="F93" s="126">
        <f t="shared" si="21"/>
        <v>25994.700000000004</v>
      </c>
      <c r="G93" s="97"/>
      <c r="H93" s="97"/>
      <c r="I93" s="97"/>
      <c r="J93" s="97"/>
      <c r="K93" s="97"/>
      <c r="L93" s="127">
        <f t="shared" ref="L93:L96" si="22">C93</f>
        <v>92281.885000000009</v>
      </c>
    </row>
    <row r="94" spans="1:12" s="13" customFormat="1" ht="25.5">
      <c r="A94" s="24"/>
      <c r="B94" s="23" t="s">
        <v>16</v>
      </c>
      <c r="C94" s="126">
        <f>C99+C109+C129+C151+C162+C182</f>
        <v>135492.228</v>
      </c>
      <c r="D94" s="126">
        <f t="shared" ref="D94:F94" si="23">D99+D109+D129+D151+D162+D182</f>
        <v>45602.775999999998</v>
      </c>
      <c r="E94" s="126">
        <f t="shared" si="23"/>
        <v>27763.675999999999</v>
      </c>
      <c r="F94" s="126">
        <f t="shared" si="23"/>
        <v>62125.775999999998</v>
      </c>
      <c r="G94" s="97"/>
      <c r="H94" s="97"/>
      <c r="I94" s="97"/>
      <c r="J94" s="97"/>
      <c r="K94" s="97"/>
      <c r="L94" s="127">
        <f t="shared" si="22"/>
        <v>135492.228</v>
      </c>
    </row>
    <row r="95" spans="1:12" s="13" customFormat="1" ht="12.75">
      <c r="A95" s="24"/>
      <c r="B95" s="23" t="s">
        <v>6</v>
      </c>
      <c r="C95" s="126">
        <f>C100+C110+C130+C152+C163+C183</f>
        <v>4480.7000000000007</v>
      </c>
      <c r="D95" s="126">
        <f t="shared" ref="D95:F95" si="24">D100+D110+D130+D152+D163+D183</f>
        <v>1678.3</v>
      </c>
      <c r="E95" s="126">
        <f t="shared" si="24"/>
        <v>937.59999999999991</v>
      </c>
      <c r="F95" s="126">
        <f t="shared" si="24"/>
        <v>1864.8000000000002</v>
      </c>
      <c r="G95" s="97"/>
      <c r="H95" s="97"/>
      <c r="I95" s="97"/>
      <c r="J95" s="97"/>
      <c r="K95" s="97"/>
      <c r="L95" s="127">
        <f t="shared" si="22"/>
        <v>4480.7000000000007</v>
      </c>
    </row>
    <row r="96" spans="1:12" s="13" customFormat="1" ht="12.75">
      <c r="A96" s="25"/>
      <c r="B96" s="23" t="s">
        <v>7</v>
      </c>
      <c r="C96" s="126">
        <f>C101+C111+C131+C153+C164+C184</f>
        <v>28753.5</v>
      </c>
      <c r="D96" s="126">
        <f t="shared" ref="D96:F96" si="25">D101+D111+D131+D153+D164+D184</f>
        <v>9584.5</v>
      </c>
      <c r="E96" s="126">
        <f t="shared" si="25"/>
        <v>9584.5</v>
      </c>
      <c r="F96" s="126">
        <f t="shared" si="25"/>
        <v>9584.5</v>
      </c>
      <c r="G96" s="128"/>
      <c r="H96" s="97"/>
      <c r="I96" s="97"/>
      <c r="J96" s="97"/>
      <c r="K96" s="128"/>
      <c r="L96" s="127">
        <f t="shared" si="22"/>
        <v>28753.5</v>
      </c>
    </row>
    <row r="97" spans="1:12" s="13" customFormat="1" ht="12.75">
      <c r="A97" s="98" t="s">
        <v>23</v>
      </c>
      <c r="B97" s="99" t="s">
        <v>4</v>
      </c>
      <c r="C97" s="99">
        <f>D97+E97+F97</f>
        <v>26982.400000000001</v>
      </c>
      <c r="D97" s="99">
        <v>10022.299999999999</v>
      </c>
      <c r="E97" s="99">
        <v>5920.7</v>
      </c>
      <c r="F97" s="99">
        <v>11039.4</v>
      </c>
      <c r="G97" s="99"/>
      <c r="H97" s="99"/>
      <c r="I97" s="99"/>
      <c r="J97" s="99"/>
      <c r="K97" s="99"/>
      <c r="L97" s="123">
        <f>C97</f>
        <v>26982.400000000001</v>
      </c>
    </row>
    <row r="98" spans="1:12" s="13" customFormat="1" ht="25.5">
      <c r="A98" s="102" t="s">
        <v>24</v>
      </c>
      <c r="B98" s="100" t="s">
        <v>5</v>
      </c>
      <c r="C98" s="100">
        <f t="shared" ref="C98:C100" si="26">D98+E98+F98</f>
        <v>19426.900000000001</v>
      </c>
      <c r="D98" s="100">
        <v>7215.5</v>
      </c>
      <c r="E98" s="100">
        <v>4263</v>
      </c>
      <c r="F98" s="100">
        <v>7948.4</v>
      </c>
      <c r="G98" s="100"/>
      <c r="H98" s="100"/>
      <c r="I98" s="100"/>
      <c r="J98" s="100"/>
      <c r="K98" s="100"/>
      <c r="L98" s="101">
        <f t="shared" ref="L98:L100" si="27">C98</f>
        <v>19426.900000000001</v>
      </c>
    </row>
    <row r="99" spans="1:12" s="13" customFormat="1" ht="25.5">
      <c r="A99" s="102"/>
      <c r="B99" s="100" t="s">
        <v>16</v>
      </c>
      <c r="C99" s="100">
        <f t="shared" si="26"/>
        <v>4856.7000000000007</v>
      </c>
      <c r="D99" s="100">
        <v>1803.9</v>
      </c>
      <c r="E99" s="106">
        <v>1065.7</v>
      </c>
      <c r="F99" s="100">
        <v>1987.1</v>
      </c>
      <c r="G99" s="100"/>
      <c r="H99" s="100"/>
      <c r="I99" s="100"/>
      <c r="J99" s="100"/>
      <c r="K99" s="100"/>
      <c r="L99" s="101">
        <f t="shared" si="27"/>
        <v>4856.7000000000007</v>
      </c>
    </row>
    <row r="100" spans="1:12" s="13" customFormat="1" ht="12.75">
      <c r="A100" s="102"/>
      <c r="B100" s="100" t="s">
        <v>6</v>
      </c>
      <c r="C100" s="100">
        <f t="shared" si="26"/>
        <v>2698.8</v>
      </c>
      <c r="D100" s="100">
        <v>1002.9</v>
      </c>
      <c r="E100" s="100">
        <v>592</v>
      </c>
      <c r="F100" s="100">
        <v>1103.9000000000001</v>
      </c>
      <c r="G100" s="100"/>
      <c r="H100" s="100"/>
      <c r="I100" s="100"/>
      <c r="J100" s="100"/>
      <c r="K100" s="100"/>
      <c r="L100" s="101">
        <f t="shared" si="27"/>
        <v>2698.8</v>
      </c>
    </row>
    <row r="101" spans="1:12" s="13" customFormat="1" ht="12.75">
      <c r="A101" s="102"/>
      <c r="B101" s="100" t="s">
        <v>7</v>
      </c>
      <c r="C101" s="100"/>
      <c r="D101" s="100"/>
      <c r="E101" s="100"/>
      <c r="F101" s="100"/>
      <c r="G101" s="100"/>
      <c r="H101" s="100"/>
      <c r="I101" s="100"/>
      <c r="J101" s="100"/>
      <c r="K101" s="100"/>
      <c r="L101" s="100"/>
    </row>
    <row r="102" spans="1:12" s="13" customFormat="1" ht="12.75">
      <c r="A102" s="104" t="s">
        <v>95</v>
      </c>
      <c r="B102" s="100" t="s">
        <v>4</v>
      </c>
      <c r="C102" s="100">
        <f>D102+E102+F102</f>
        <v>26982.400000000001</v>
      </c>
      <c r="D102" s="100">
        <v>10022.299999999999</v>
      </c>
      <c r="E102" s="100">
        <v>5920.7</v>
      </c>
      <c r="F102" s="100">
        <v>11039.4</v>
      </c>
      <c r="G102" s="100"/>
      <c r="H102" s="100"/>
      <c r="I102" s="100"/>
      <c r="J102" s="100"/>
      <c r="K102" s="100"/>
      <c r="L102" s="101">
        <f>C102</f>
        <v>26982.400000000001</v>
      </c>
    </row>
    <row r="103" spans="1:12" s="13" customFormat="1" ht="25.5">
      <c r="A103" s="105"/>
      <c r="B103" s="100" t="s">
        <v>5</v>
      </c>
      <c r="C103" s="100">
        <f t="shared" ref="C103:C105" si="28">D103+E103+F103</f>
        <v>19426.900000000001</v>
      </c>
      <c r="D103" s="100">
        <v>7215.5</v>
      </c>
      <c r="E103" s="100">
        <v>4263</v>
      </c>
      <c r="F103" s="100">
        <v>7948.4</v>
      </c>
      <c r="G103" s="100"/>
      <c r="H103" s="100"/>
      <c r="I103" s="100"/>
      <c r="J103" s="100"/>
      <c r="K103" s="100"/>
      <c r="L103" s="101">
        <f t="shared" ref="L103:L105" si="29">C103</f>
        <v>19426.900000000001</v>
      </c>
    </row>
    <row r="104" spans="1:12" s="13" customFormat="1" ht="25.5">
      <c r="A104" s="105"/>
      <c r="B104" s="100" t="s">
        <v>16</v>
      </c>
      <c r="C104" s="100">
        <f t="shared" si="28"/>
        <v>4856.7000000000007</v>
      </c>
      <c r="D104" s="100">
        <v>1803.9</v>
      </c>
      <c r="E104" s="106">
        <v>1065.7</v>
      </c>
      <c r="F104" s="100">
        <v>1987.1</v>
      </c>
      <c r="G104" s="100"/>
      <c r="H104" s="100"/>
      <c r="I104" s="100"/>
      <c r="J104" s="100"/>
      <c r="K104" s="100"/>
      <c r="L104" s="101">
        <f t="shared" si="29"/>
        <v>4856.7000000000007</v>
      </c>
    </row>
    <row r="105" spans="1:12" s="13" customFormat="1" ht="12.75">
      <c r="A105" s="105"/>
      <c r="B105" s="100" t="s">
        <v>6</v>
      </c>
      <c r="C105" s="100">
        <f t="shared" si="28"/>
        <v>2698.8</v>
      </c>
      <c r="D105" s="100">
        <v>1002.9</v>
      </c>
      <c r="E105" s="100">
        <v>592</v>
      </c>
      <c r="F105" s="100">
        <v>1103.9000000000001</v>
      </c>
      <c r="G105" s="100"/>
      <c r="H105" s="100"/>
      <c r="I105" s="100"/>
      <c r="J105" s="100"/>
      <c r="K105" s="100"/>
      <c r="L105" s="101">
        <f t="shared" si="29"/>
        <v>2698.8</v>
      </c>
    </row>
    <row r="106" spans="1:12" s="13" customFormat="1" ht="26.25" customHeight="1">
      <c r="A106" s="107"/>
      <c r="B106" s="100" t="s">
        <v>7</v>
      </c>
      <c r="C106" s="100"/>
      <c r="D106" s="100"/>
      <c r="E106" s="100"/>
      <c r="F106" s="100"/>
      <c r="G106" s="100"/>
      <c r="H106" s="100"/>
      <c r="I106" s="100"/>
      <c r="J106" s="100"/>
      <c r="K106" s="100"/>
      <c r="L106" s="100"/>
    </row>
    <row r="107" spans="1:12" s="13" customFormat="1" ht="12.75">
      <c r="A107" s="121" t="s">
        <v>25</v>
      </c>
      <c r="B107" s="99" t="s">
        <v>4</v>
      </c>
      <c r="C107" s="122">
        <f>C112+C117+C122</f>
        <v>127432.90000000001</v>
      </c>
      <c r="D107" s="122">
        <f t="shared" ref="D107:F107" si="30">D112+D117+D122</f>
        <v>51160.9</v>
      </c>
      <c r="E107" s="122">
        <f t="shared" si="30"/>
        <v>38879.700000000004</v>
      </c>
      <c r="F107" s="122">
        <f t="shared" si="30"/>
        <v>37392.400000000001</v>
      </c>
      <c r="G107" s="100"/>
      <c r="H107" s="100"/>
      <c r="I107" s="100"/>
      <c r="J107" s="100"/>
      <c r="K107" s="100"/>
      <c r="L107" s="120">
        <f>C107</f>
        <v>127432.90000000001</v>
      </c>
    </row>
    <row r="108" spans="1:12" s="13" customFormat="1" ht="25.5">
      <c r="A108" s="105" t="s">
        <v>26</v>
      </c>
      <c r="B108" s="100" t="s">
        <v>5</v>
      </c>
      <c r="C108" s="106">
        <f t="shared" ref="C108:F111" si="31">C113+C118+C123</f>
        <v>72854.985000000001</v>
      </c>
      <c r="D108" s="106">
        <f t="shared" si="31"/>
        <v>31747.100000000002</v>
      </c>
      <c r="E108" s="106">
        <f t="shared" si="31"/>
        <v>23061.600000000002</v>
      </c>
      <c r="F108" s="106">
        <f t="shared" si="31"/>
        <v>18046.300000000003</v>
      </c>
      <c r="G108" s="100"/>
      <c r="H108" s="100"/>
      <c r="I108" s="100"/>
      <c r="J108" s="100"/>
      <c r="K108" s="100"/>
      <c r="L108" s="120">
        <f t="shared" ref="L108:L116" si="32">C108</f>
        <v>72854.985000000001</v>
      </c>
    </row>
    <row r="109" spans="1:12" s="13" customFormat="1" ht="25.5">
      <c r="A109" s="105"/>
      <c r="B109" s="100" t="s">
        <v>16</v>
      </c>
      <c r="C109" s="106">
        <f t="shared" si="31"/>
        <v>24222.527999999998</v>
      </c>
      <c r="D109" s="106">
        <f t="shared" si="31"/>
        <v>9313.8760000000002</v>
      </c>
      <c r="E109" s="106">
        <f t="shared" si="31"/>
        <v>5897.9759999999997</v>
      </c>
      <c r="F109" s="106">
        <f t="shared" si="31"/>
        <v>9010.6759999999995</v>
      </c>
      <c r="G109" s="100"/>
      <c r="H109" s="100"/>
      <c r="I109" s="100"/>
      <c r="J109" s="100"/>
      <c r="K109" s="100"/>
      <c r="L109" s="120">
        <f t="shared" si="32"/>
        <v>24222.527999999998</v>
      </c>
    </row>
    <row r="110" spans="1:12" s="13" customFormat="1" ht="12.75">
      <c r="A110" s="105"/>
      <c r="B110" s="100" t="s">
        <v>6</v>
      </c>
      <c r="C110" s="106">
        <f t="shared" si="31"/>
        <v>1601.9</v>
      </c>
      <c r="D110" s="106">
        <f t="shared" si="31"/>
        <v>515.4</v>
      </c>
      <c r="E110" s="106">
        <f t="shared" si="31"/>
        <v>335.59999999999997</v>
      </c>
      <c r="F110" s="106">
        <f t="shared" si="31"/>
        <v>750.90000000000009</v>
      </c>
      <c r="G110" s="100"/>
      <c r="H110" s="100"/>
      <c r="I110" s="100"/>
      <c r="J110" s="100"/>
      <c r="K110" s="100"/>
      <c r="L110" s="120">
        <f t="shared" si="32"/>
        <v>1601.9</v>
      </c>
    </row>
    <row r="111" spans="1:12" s="13" customFormat="1" ht="12.75">
      <c r="A111" s="107"/>
      <c r="B111" s="100" t="s">
        <v>7</v>
      </c>
      <c r="C111" s="106">
        <f t="shared" si="31"/>
        <v>28753.5</v>
      </c>
      <c r="D111" s="106">
        <f t="shared" si="31"/>
        <v>9584.5</v>
      </c>
      <c r="E111" s="106">
        <f t="shared" si="31"/>
        <v>9584.5</v>
      </c>
      <c r="F111" s="106">
        <f t="shared" si="31"/>
        <v>9584.5</v>
      </c>
      <c r="G111" s="100"/>
      <c r="H111" s="100"/>
      <c r="I111" s="100"/>
      <c r="J111" s="100"/>
      <c r="K111" s="100"/>
      <c r="L111" s="120">
        <f t="shared" si="32"/>
        <v>28753.5</v>
      </c>
    </row>
    <row r="112" spans="1:12" s="13" customFormat="1" ht="12.75">
      <c r="A112" s="109" t="s">
        <v>94</v>
      </c>
      <c r="B112" s="100" t="s">
        <v>4</v>
      </c>
      <c r="C112" s="106">
        <v>8396.6</v>
      </c>
      <c r="D112" s="106">
        <v>2798.9</v>
      </c>
      <c r="E112" s="106">
        <v>2798.9</v>
      </c>
      <c r="F112" s="106">
        <v>2798.9</v>
      </c>
      <c r="G112" s="100"/>
      <c r="H112" s="100"/>
      <c r="I112" s="100"/>
      <c r="J112" s="100"/>
      <c r="K112" s="100"/>
      <c r="L112" s="120">
        <f>C112</f>
        <v>8396.6</v>
      </c>
    </row>
    <row r="113" spans="1:12" s="13" customFormat="1" ht="25.5">
      <c r="A113" s="110"/>
      <c r="B113" s="100" t="s">
        <v>5</v>
      </c>
      <c r="C113" s="106">
        <v>2758.1849999999999</v>
      </c>
      <c r="D113" s="106">
        <v>919.4</v>
      </c>
      <c r="E113" s="106">
        <v>919.4</v>
      </c>
      <c r="F113" s="106">
        <v>919.4</v>
      </c>
      <c r="G113" s="100"/>
      <c r="H113" s="100"/>
      <c r="I113" s="100"/>
      <c r="J113" s="100"/>
      <c r="K113" s="100"/>
      <c r="L113" s="120">
        <f t="shared" si="32"/>
        <v>2758.1849999999999</v>
      </c>
    </row>
    <row r="114" spans="1:12" s="13" customFormat="1" ht="25.5">
      <c r="A114" s="110"/>
      <c r="B114" s="100" t="s">
        <v>16</v>
      </c>
      <c r="C114" s="106">
        <f>D114+E114+F114</f>
        <v>2920.4279999999999</v>
      </c>
      <c r="D114" s="106">
        <v>973.476</v>
      </c>
      <c r="E114" s="106">
        <v>973.476</v>
      </c>
      <c r="F114" s="106">
        <v>973.476</v>
      </c>
      <c r="G114" s="100"/>
      <c r="H114" s="100"/>
      <c r="I114" s="100"/>
      <c r="J114" s="100"/>
      <c r="K114" s="100"/>
      <c r="L114" s="120">
        <f t="shared" si="32"/>
        <v>2920.4279999999999</v>
      </c>
    </row>
    <row r="115" spans="1:12" s="13" customFormat="1" ht="12.75">
      <c r="A115" s="110"/>
      <c r="B115" s="100" t="s">
        <v>6</v>
      </c>
      <c r="C115" s="100"/>
      <c r="D115" s="100"/>
      <c r="E115" s="100"/>
      <c r="F115" s="100"/>
      <c r="G115" s="100"/>
      <c r="H115" s="100"/>
      <c r="I115" s="100"/>
      <c r="J115" s="100"/>
      <c r="K115" s="100"/>
      <c r="L115" s="120">
        <f t="shared" si="32"/>
        <v>0</v>
      </c>
    </row>
    <row r="116" spans="1:12" s="13" customFormat="1" ht="12.75">
      <c r="A116" s="110"/>
      <c r="B116" s="108" t="s">
        <v>7</v>
      </c>
      <c r="C116" s="100">
        <v>2718</v>
      </c>
      <c r="D116" s="100">
        <v>906</v>
      </c>
      <c r="E116" s="100">
        <v>906</v>
      </c>
      <c r="F116" s="100">
        <v>906</v>
      </c>
      <c r="G116" s="100"/>
      <c r="H116" s="100"/>
      <c r="I116" s="100"/>
      <c r="J116" s="100"/>
      <c r="K116" s="100"/>
      <c r="L116" s="120">
        <f t="shared" si="32"/>
        <v>2718</v>
      </c>
    </row>
    <row r="117" spans="1:12" s="13" customFormat="1" ht="15" customHeight="1">
      <c r="A117" s="109" t="s">
        <v>83</v>
      </c>
      <c r="B117" s="100" t="s">
        <v>4</v>
      </c>
      <c r="C117" s="106">
        <v>109315.6</v>
      </c>
      <c r="D117" s="106">
        <v>43641.3</v>
      </c>
      <c r="E117" s="106">
        <v>34955.800000000003</v>
      </c>
      <c r="F117" s="106">
        <v>30718.5</v>
      </c>
      <c r="G117" s="100"/>
      <c r="H117" s="100"/>
      <c r="I117" s="100"/>
      <c r="J117" s="100"/>
      <c r="K117" s="100"/>
      <c r="L117" s="106">
        <f>C117</f>
        <v>109315.6</v>
      </c>
    </row>
    <row r="118" spans="1:12" s="13" customFormat="1" ht="25.5">
      <c r="A118" s="110"/>
      <c r="B118" s="100" t="s">
        <v>5</v>
      </c>
      <c r="C118" s="106">
        <v>70096.800000000003</v>
      </c>
      <c r="D118" s="106">
        <v>30827.7</v>
      </c>
      <c r="E118" s="106">
        <v>22142.2</v>
      </c>
      <c r="F118" s="106">
        <v>17126.900000000001</v>
      </c>
      <c r="G118" s="100"/>
      <c r="H118" s="100"/>
      <c r="I118" s="100"/>
      <c r="J118" s="100"/>
      <c r="K118" s="100"/>
      <c r="L118" s="106">
        <f t="shared" ref="L118:L121" si="33">C118</f>
        <v>70096.800000000003</v>
      </c>
    </row>
    <row r="119" spans="1:12" s="13" customFormat="1" ht="25.5">
      <c r="A119" s="110"/>
      <c r="B119" s="100" t="s">
        <v>16</v>
      </c>
      <c r="C119" s="106">
        <v>12067.3</v>
      </c>
      <c r="D119" s="106">
        <v>3855.7</v>
      </c>
      <c r="E119" s="106">
        <v>3855.7</v>
      </c>
      <c r="F119" s="106">
        <v>4355.8999999999996</v>
      </c>
      <c r="G119" s="100"/>
      <c r="H119" s="100"/>
      <c r="I119" s="100"/>
      <c r="J119" s="100"/>
      <c r="K119" s="100"/>
      <c r="L119" s="106">
        <f t="shared" si="33"/>
        <v>12067.3</v>
      </c>
    </row>
    <row r="120" spans="1:12" s="13" customFormat="1" ht="12.75">
      <c r="A120" s="110"/>
      <c r="B120" s="100" t="s">
        <v>6</v>
      </c>
      <c r="C120" s="106">
        <v>1116</v>
      </c>
      <c r="D120" s="106">
        <v>279.39999999999998</v>
      </c>
      <c r="E120" s="106">
        <v>279.39999999999998</v>
      </c>
      <c r="F120" s="106">
        <v>557.20000000000005</v>
      </c>
      <c r="G120" s="100"/>
      <c r="H120" s="100"/>
      <c r="I120" s="100"/>
      <c r="J120" s="100"/>
      <c r="K120" s="100"/>
      <c r="L120" s="106">
        <f t="shared" si="33"/>
        <v>1116</v>
      </c>
    </row>
    <row r="121" spans="1:12" s="13" customFormat="1" ht="12.75">
      <c r="A121" s="110"/>
      <c r="B121" s="108" t="s">
        <v>7</v>
      </c>
      <c r="C121" s="106">
        <v>26035.5</v>
      </c>
      <c r="D121" s="106">
        <v>8678.5</v>
      </c>
      <c r="E121" s="106">
        <v>8678.5</v>
      </c>
      <c r="F121" s="106">
        <v>8678.5</v>
      </c>
      <c r="G121" s="100"/>
      <c r="H121" s="100"/>
      <c r="I121" s="100"/>
      <c r="J121" s="100"/>
      <c r="K121" s="100"/>
      <c r="L121" s="106">
        <f t="shared" si="33"/>
        <v>26035.5</v>
      </c>
    </row>
    <row r="122" spans="1:12" s="13" customFormat="1" ht="12.75">
      <c r="A122" s="112" t="s">
        <v>93</v>
      </c>
      <c r="B122" s="100" t="s">
        <v>4</v>
      </c>
      <c r="C122" s="106">
        <f>D122+E122+F122</f>
        <v>9720.7000000000007</v>
      </c>
      <c r="D122" s="100">
        <v>4720.7</v>
      </c>
      <c r="E122" s="106">
        <v>1125</v>
      </c>
      <c r="F122" s="106">
        <v>3875</v>
      </c>
      <c r="G122" s="100"/>
      <c r="H122" s="100"/>
      <c r="I122" s="100"/>
      <c r="J122" s="100"/>
      <c r="K122" s="100"/>
      <c r="L122" s="106">
        <f>C122</f>
        <v>9720.7000000000007</v>
      </c>
    </row>
    <row r="123" spans="1:12" s="13" customFormat="1" ht="25.5">
      <c r="A123" s="112"/>
      <c r="B123" s="100" t="s">
        <v>5</v>
      </c>
      <c r="C123" s="100"/>
      <c r="D123" s="100"/>
      <c r="E123" s="100"/>
      <c r="F123" s="100"/>
      <c r="G123" s="100"/>
      <c r="H123" s="100"/>
      <c r="I123" s="100"/>
      <c r="J123" s="100"/>
      <c r="K123" s="100"/>
      <c r="L123" s="100"/>
    </row>
    <row r="124" spans="1:12" s="13" customFormat="1" ht="25.5">
      <c r="A124" s="112"/>
      <c r="B124" s="100" t="s">
        <v>16</v>
      </c>
      <c r="C124" s="106">
        <f t="shared" ref="C124:C125" si="34">D124+E124+F124</f>
        <v>9234.7999999999993</v>
      </c>
      <c r="D124" s="100">
        <v>4484.7</v>
      </c>
      <c r="E124" s="100">
        <v>1068.8</v>
      </c>
      <c r="F124" s="100">
        <v>3681.3</v>
      </c>
      <c r="G124" s="100"/>
      <c r="H124" s="100"/>
      <c r="I124" s="100"/>
      <c r="J124" s="100"/>
      <c r="K124" s="100"/>
      <c r="L124" s="106">
        <f t="shared" ref="L124:L125" si="35">C124</f>
        <v>9234.7999999999993</v>
      </c>
    </row>
    <row r="125" spans="1:12" s="13" customFormat="1" ht="12.75">
      <c r="A125" s="112"/>
      <c r="B125" s="100" t="s">
        <v>6</v>
      </c>
      <c r="C125" s="106">
        <f t="shared" si="34"/>
        <v>485.9</v>
      </c>
      <c r="D125" s="106">
        <v>236</v>
      </c>
      <c r="E125" s="100">
        <v>56.2</v>
      </c>
      <c r="F125" s="100">
        <v>193.7</v>
      </c>
      <c r="G125" s="100"/>
      <c r="H125" s="100"/>
      <c r="I125" s="100"/>
      <c r="J125" s="100"/>
      <c r="K125" s="100"/>
      <c r="L125" s="106">
        <f t="shared" si="35"/>
        <v>485.9</v>
      </c>
    </row>
    <row r="126" spans="1:12" s="13" customFormat="1" ht="12.75">
      <c r="A126" s="112"/>
      <c r="B126" s="108" t="s">
        <v>7</v>
      </c>
      <c r="C126" s="100"/>
      <c r="D126" s="100"/>
      <c r="E126" s="100"/>
      <c r="F126" s="100"/>
      <c r="G126" s="100"/>
      <c r="H126" s="100"/>
      <c r="I126" s="100"/>
      <c r="J126" s="100"/>
      <c r="K126" s="100"/>
      <c r="L126" s="100"/>
    </row>
    <row r="127" spans="1:12" s="13" customFormat="1" ht="17.25" customHeight="1">
      <c r="A127" s="121" t="s">
        <v>27</v>
      </c>
      <c r="B127" s="99" t="s">
        <v>4</v>
      </c>
      <c r="C127" s="122">
        <f>D127+E127+F127</f>
        <v>106413</v>
      </c>
      <c r="D127" s="125">
        <v>34485</v>
      </c>
      <c r="E127" s="125">
        <v>20800</v>
      </c>
      <c r="F127" s="99">
        <v>51128</v>
      </c>
      <c r="G127" s="99"/>
      <c r="H127" s="100"/>
      <c r="I127" s="100"/>
      <c r="J127" s="100"/>
      <c r="K127" s="100"/>
      <c r="L127" s="106">
        <f>C127</f>
        <v>106413</v>
      </c>
    </row>
    <row r="128" spans="1:12" s="13" customFormat="1" ht="30.75" customHeight="1">
      <c r="A128" s="105" t="s">
        <v>58</v>
      </c>
      <c r="B128" s="100" t="s">
        <v>5</v>
      </c>
      <c r="C128" s="100"/>
      <c r="D128" s="100"/>
      <c r="E128" s="100"/>
      <c r="F128" s="100"/>
      <c r="G128" s="100"/>
      <c r="H128" s="100"/>
      <c r="I128" s="100"/>
      <c r="J128" s="100"/>
      <c r="K128" s="100"/>
      <c r="L128" s="100"/>
    </row>
    <row r="129" spans="1:12" s="13" customFormat="1" ht="43.5" customHeight="1">
      <c r="A129" s="105"/>
      <c r="B129" s="100" t="s">
        <v>16</v>
      </c>
      <c r="C129" s="106">
        <f>D129+E129+F129</f>
        <v>106413</v>
      </c>
      <c r="D129" s="100">
        <v>34485</v>
      </c>
      <c r="E129" s="100">
        <v>20800</v>
      </c>
      <c r="F129" s="100">
        <v>51128</v>
      </c>
      <c r="G129" s="100"/>
      <c r="H129" s="100"/>
      <c r="I129" s="100"/>
      <c r="J129" s="100"/>
      <c r="K129" s="100"/>
      <c r="L129" s="106">
        <f>C129</f>
        <v>106413</v>
      </c>
    </row>
    <row r="130" spans="1:12" s="13" customFormat="1" ht="12.75">
      <c r="A130" s="105"/>
      <c r="B130" s="100" t="s">
        <v>6</v>
      </c>
      <c r="C130" s="100"/>
      <c r="D130" s="100"/>
      <c r="E130" s="100"/>
      <c r="F130" s="100"/>
      <c r="G130" s="100"/>
      <c r="H130" s="100"/>
      <c r="I130" s="100"/>
      <c r="J130" s="100"/>
      <c r="K130" s="100"/>
      <c r="L130" s="101"/>
    </row>
    <row r="131" spans="1:12" s="13" customFormat="1" ht="12.75">
      <c r="A131" s="107"/>
      <c r="B131" s="100" t="s">
        <v>7</v>
      </c>
      <c r="C131" s="100"/>
      <c r="D131" s="100"/>
      <c r="E131" s="100"/>
      <c r="F131" s="100"/>
      <c r="G131" s="100"/>
      <c r="H131" s="100"/>
      <c r="I131" s="100"/>
      <c r="J131" s="100"/>
      <c r="K131" s="100"/>
      <c r="L131" s="100"/>
    </row>
    <row r="132" spans="1:12" s="13" customFormat="1" ht="12.75">
      <c r="A132" s="104" t="s">
        <v>92</v>
      </c>
      <c r="B132" s="100" t="s">
        <v>4</v>
      </c>
      <c r="C132" s="106">
        <f>D132+E132+F132</f>
        <v>106413</v>
      </c>
      <c r="D132" s="111">
        <v>34485</v>
      </c>
      <c r="E132" s="111">
        <v>20800</v>
      </c>
      <c r="F132" s="100">
        <v>51128</v>
      </c>
      <c r="G132" s="100"/>
      <c r="H132" s="100"/>
      <c r="I132" s="100"/>
      <c r="J132" s="100"/>
      <c r="K132" s="100"/>
      <c r="L132" s="106">
        <f>C132</f>
        <v>106413</v>
      </c>
    </row>
    <row r="133" spans="1:12" s="13" customFormat="1" ht="25.5">
      <c r="A133" s="105"/>
      <c r="B133" s="100" t="s">
        <v>5</v>
      </c>
      <c r="C133" s="100"/>
      <c r="D133" s="100"/>
      <c r="E133" s="100"/>
      <c r="F133" s="100"/>
      <c r="G133" s="100"/>
      <c r="H133" s="100"/>
      <c r="I133" s="100"/>
      <c r="J133" s="100"/>
      <c r="K133" s="100"/>
      <c r="L133" s="100"/>
    </row>
    <row r="134" spans="1:12" s="13" customFormat="1" ht="25.5">
      <c r="A134" s="105"/>
      <c r="B134" s="100" t="s">
        <v>16</v>
      </c>
      <c r="C134" s="106">
        <f>D134+E134+F134</f>
        <v>106413</v>
      </c>
      <c r="D134" s="100">
        <v>34485</v>
      </c>
      <c r="E134" s="100">
        <v>20800</v>
      </c>
      <c r="F134" s="100">
        <v>51128</v>
      </c>
      <c r="G134" s="100"/>
      <c r="H134" s="100"/>
      <c r="I134" s="100"/>
      <c r="J134" s="100"/>
      <c r="K134" s="100"/>
      <c r="L134" s="106">
        <f>C134</f>
        <v>106413</v>
      </c>
    </row>
    <row r="135" spans="1:12" s="13" customFormat="1" ht="12.75">
      <c r="A135" s="105"/>
      <c r="B135" s="113" t="s">
        <v>6</v>
      </c>
      <c r="C135" s="108"/>
      <c r="D135" s="108"/>
      <c r="E135" s="108"/>
      <c r="F135" s="108"/>
      <c r="G135" s="108"/>
      <c r="H135" s="100"/>
      <c r="I135" s="100"/>
      <c r="J135" s="100"/>
      <c r="K135" s="108"/>
      <c r="L135" s="114"/>
    </row>
    <row r="136" spans="1:12" s="13" customFormat="1" ht="12.75">
      <c r="A136" s="105"/>
      <c r="B136" s="113"/>
      <c r="C136" s="115"/>
      <c r="D136" s="115"/>
      <c r="E136" s="115"/>
      <c r="F136" s="115"/>
      <c r="G136" s="115"/>
      <c r="H136" s="100"/>
      <c r="I136" s="100"/>
      <c r="J136" s="100"/>
      <c r="K136" s="115"/>
      <c r="L136" s="116"/>
    </row>
    <row r="137" spans="1:12" s="13" customFormat="1" ht="12.75">
      <c r="A137" s="105"/>
      <c r="B137" s="113" t="s">
        <v>7</v>
      </c>
      <c r="C137" s="108"/>
      <c r="D137" s="108"/>
      <c r="E137" s="108"/>
      <c r="F137" s="108"/>
      <c r="G137" s="108"/>
      <c r="H137" s="100"/>
      <c r="I137" s="100"/>
      <c r="J137" s="100"/>
      <c r="K137" s="108"/>
      <c r="L137" s="108"/>
    </row>
    <row r="138" spans="1:12" s="13" customFormat="1" ht="12.75">
      <c r="A138" s="107"/>
      <c r="B138" s="113"/>
      <c r="C138" s="115"/>
      <c r="D138" s="115"/>
      <c r="E138" s="115"/>
      <c r="F138" s="115"/>
      <c r="G138" s="115"/>
      <c r="H138" s="100"/>
      <c r="I138" s="100"/>
      <c r="J138" s="100"/>
      <c r="K138" s="115"/>
      <c r="L138" s="115"/>
    </row>
    <row r="139" spans="1:12" s="13" customFormat="1" ht="25.5">
      <c r="A139" s="108" t="s">
        <v>28</v>
      </c>
      <c r="B139" s="100" t="s">
        <v>4</v>
      </c>
      <c r="C139" s="100"/>
      <c r="D139" s="111"/>
      <c r="E139" s="100"/>
      <c r="F139" s="100"/>
      <c r="G139" s="100"/>
      <c r="H139" s="100"/>
      <c r="I139" s="100"/>
      <c r="J139" s="100"/>
      <c r="K139" s="100"/>
      <c r="L139" s="100"/>
    </row>
    <row r="140" spans="1:12" s="13" customFormat="1" ht="25.5">
      <c r="A140" s="117"/>
      <c r="B140" s="100" t="s">
        <v>5</v>
      </c>
      <c r="C140" s="100"/>
      <c r="D140" s="100"/>
      <c r="E140" s="100"/>
      <c r="F140" s="100"/>
      <c r="G140" s="100"/>
      <c r="H140" s="100"/>
      <c r="I140" s="100"/>
      <c r="J140" s="100"/>
      <c r="K140" s="100"/>
      <c r="L140" s="100"/>
    </row>
    <row r="141" spans="1:12" s="13" customFormat="1" ht="25.5">
      <c r="A141" s="117"/>
      <c r="B141" s="100" t="s">
        <v>16</v>
      </c>
      <c r="C141" s="100"/>
      <c r="D141" s="111"/>
      <c r="E141" s="100"/>
      <c r="F141" s="100"/>
      <c r="G141" s="100"/>
      <c r="H141" s="100"/>
      <c r="I141" s="100"/>
      <c r="J141" s="100"/>
      <c r="K141" s="100"/>
      <c r="L141" s="100"/>
    </row>
    <row r="142" spans="1:12" s="13" customFormat="1" ht="12.75">
      <c r="A142" s="118"/>
      <c r="B142" s="100" t="s">
        <v>6</v>
      </c>
      <c r="C142" s="100"/>
      <c r="D142" s="100"/>
      <c r="E142" s="100"/>
      <c r="F142" s="100"/>
      <c r="G142" s="100"/>
      <c r="H142" s="100"/>
      <c r="I142" s="100"/>
      <c r="J142" s="100"/>
      <c r="K142" s="100"/>
      <c r="L142" s="100"/>
    </row>
    <row r="143" spans="1:12" s="13" customFormat="1" ht="12.75">
      <c r="A143" s="119"/>
      <c r="B143" s="100" t="s">
        <v>7</v>
      </c>
      <c r="C143" s="100"/>
      <c r="D143" s="100"/>
      <c r="E143" s="100"/>
      <c r="F143" s="100"/>
      <c r="G143" s="100"/>
      <c r="H143" s="100"/>
      <c r="I143" s="100"/>
      <c r="J143" s="100"/>
      <c r="K143" s="100"/>
      <c r="L143" s="100"/>
    </row>
    <row r="144" spans="1:12" s="13" customFormat="1" ht="25.5">
      <c r="A144" s="108" t="s">
        <v>29</v>
      </c>
      <c r="B144" s="100" t="s">
        <v>4</v>
      </c>
      <c r="C144" s="100"/>
      <c r="D144" s="100"/>
      <c r="E144" s="100"/>
      <c r="F144" s="100"/>
      <c r="G144" s="100"/>
      <c r="H144" s="100"/>
      <c r="I144" s="100"/>
      <c r="J144" s="100"/>
      <c r="K144" s="100"/>
      <c r="L144" s="100"/>
    </row>
    <row r="145" spans="1:12" s="13" customFormat="1" ht="25.5">
      <c r="A145" s="117"/>
      <c r="B145" s="100" t="s">
        <v>5</v>
      </c>
      <c r="C145" s="100"/>
      <c r="D145" s="100"/>
      <c r="E145" s="100"/>
      <c r="F145" s="100"/>
      <c r="G145" s="100"/>
      <c r="H145" s="100"/>
      <c r="I145" s="100"/>
      <c r="J145" s="100"/>
      <c r="K145" s="100"/>
      <c r="L145" s="100"/>
    </row>
    <row r="146" spans="1:12" s="13" customFormat="1" ht="25.5">
      <c r="A146" s="117"/>
      <c r="B146" s="100" t="s">
        <v>16</v>
      </c>
      <c r="C146" s="100"/>
      <c r="D146" s="100"/>
      <c r="E146" s="100"/>
      <c r="F146" s="100"/>
      <c r="G146" s="100"/>
      <c r="H146" s="100"/>
      <c r="I146" s="100"/>
      <c r="J146" s="100"/>
      <c r="K146" s="100"/>
      <c r="L146" s="100"/>
    </row>
    <row r="147" spans="1:12" s="13" customFormat="1" ht="12.75">
      <c r="A147" s="118"/>
      <c r="B147" s="100" t="s">
        <v>6</v>
      </c>
      <c r="C147" s="100"/>
      <c r="D147" s="100"/>
      <c r="E147" s="100"/>
      <c r="F147" s="100"/>
      <c r="G147" s="100"/>
      <c r="H147" s="100"/>
      <c r="I147" s="100"/>
      <c r="J147" s="100"/>
      <c r="K147" s="100"/>
      <c r="L147" s="100"/>
    </row>
    <row r="148" spans="1:12" s="13" customFormat="1" ht="12.75">
      <c r="A148" s="119"/>
      <c r="B148" s="100" t="s">
        <v>7</v>
      </c>
      <c r="C148" s="100"/>
      <c r="D148" s="100"/>
      <c r="E148" s="100"/>
      <c r="F148" s="100"/>
      <c r="G148" s="100"/>
      <c r="H148" s="100"/>
      <c r="I148" s="100"/>
      <c r="J148" s="100"/>
      <c r="K148" s="100"/>
      <c r="L148" s="100"/>
    </row>
    <row r="149" spans="1:12" s="13" customFormat="1" ht="12.75">
      <c r="A149" s="121" t="s">
        <v>30</v>
      </c>
      <c r="B149" s="99" t="s">
        <v>4</v>
      </c>
      <c r="C149" s="99">
        <v>0</v>
      </c>
      <c r="D149" s="100"/>
      <c r="E149" s="100"/>
      <c r="F149" s="100"/>
      <c r="G149" s="100"/>
      <c r="H149" s="100"/>
      <c r="I149" s="100"/>
      <c r="J149" s="100"/>
      <c r="K149" s="100"/>
      <c r="L149" s="103"/>
    </row>
    <row r="150" spans="1:12" s="13" customFormat="1" ht="25.5">
      <c r="A150" s="105" t="s">
        <v>31</v>
      </c>
      <c r="B150" s="100" t="s">
        <v>5</v>
      </c>
      <c r="C150" s="100"/>
      <c r="D150" s="100"/>
      <c r="E150" s="100"/>
      <c r="F150" s="100"/>
      <c r="G150" s="100"/>
      <c r="H150" s="100"/>
      <c r="I150" s="100"/>
      <c r="J150" s="100"/>
      <c r="K150" s="100"/>
      <c r="L150" s="100"/>
    </row>
    <row r="151" spans="1:12" s="13" customFormat="1" ht="25.5">
      <c r="A151" s="105"/>
      <c r="B151" s="100" t="s">
        <v>16</v>
      </c>
      <c r="C151" s="100"/>
      <c r="D151" s="100"/>
      <c r="E151" s="100"/>
      <c r="F151" s="100"/>
      <c r="G151" s="100"/>
      <c r="H151" s="100"/>
      <c r="I151" s="100"/>
      <c r="J151" s="100"/>
      <c r="K151" s="100"/>
      <c r="L151" s="100"/>
    </row>
    <row r="152" spans="1:12" s="13" customFormat="1" ht="12.75">
      <c r="A152" s="105"/>
      <c r="B152" s="100" t="s">
        <v>6</v>
      </c>
      <c r="C152" s="100"/>
      <c r="D152" s="100"/>
      <c r="E152" s="100"/>
      <c r="F152" s="100"/>
      <c r="G152" s="100"/>
      <c r="H152" s="100"/>
      <c r="I152" s="100"/>
      <c r="J152" s="100"/>
      <c r="K152" s="100"/>
      <c r="L152" s="101"/>
    </row>
    <row r="153" spans="1:12" s="13" customFormat="1" ht="12.75">
      <c r="A153" s="105"/>
      <c r="B153" s="113" t="s">
        <v>7</v>
      </c>
      <c r="C153" s="108"/>
      <c r="D153" s="108"/>
      <c r="E153" s="108"/>
      <c r="F153" s="108"/>
      <c r="G153" s="108"/>
      <c r="H153" s="100"/>
      <c r="I153" s="100"/>
      <c r="J153" s="100"/>
      <c r="K153" s="108"/>
      <c r="L153" s="108"/>
    </row>
    <row r="154" spans="1:12" s="13" customFormat="1" ht="12.75">
      <c r="A154" s="107"/>
      <c r="B154" s="113"/>
      <c r="C154" s="115"/>
      <c r="D154" s="115"/>
      <c r="E154" s="115"/>
      <c r="F154" s="115"/>
      <c r="G154" s="115"/>
      <c r="H154" s="100"/>
      <c r="I154" s="100"/>
      <c r="J154" s="100"/>
      <c r="K154" s="115"/>
      <c r="L154" s="115"/>
    </row>
    <row r="155" spans="1:12" s="13" customFormat="1" ht="12.75">
      <c r="A155" s="104" t="s">
        <v>55</v>
      </c>
      <c r="B155" s="100" t="s">
        <v>4</v>
      </c>
      <c r="C155" s="100"/>
      <c r="D155" s="100"/>
      <c r="E155" s="100"/>
      <c r="F155" s="100"/>
      <c r="G155" s="100"/>
      <c r="H155" s="100"/>
      <c r="I155" s="100"/>
      <c r="J155" s="100"/>
      <c r="K155" s="100"/>
      <c r="L155" s="103"/>
    </row>
    <row r="156" spans="1:12" s="13" customFormat="1" ht="25.5">
      <c r="A156" s="105"/>
      <c r="B156" s="100" t="s">
        <v>5</v>
      </c>
      <c r="C156" s="100"/>
      <c r="D156" s="100"/>
      <c r="E156" s="100"/>
      <c r="F156" s="100"/>
      <c r="G156" s="100"/>
      <c r="H156" s="100"/>
      <c r="I156" s="100"/>
      <c r="J156" s="100"/>
      <c r="K156" s="100"/>
      <c r="L156" s="100"/>
    </row>
    <row r="157" spans="1:12" s="13" customFormat="1" ht="25.5">
      <c r="A157" s="105"/>
      <c r="B157" s="100" t="s">
        <v>16</v>
      </c>
      <c r="C157" s="100"/>
      <c r="D157" s="100"/>
      <c r="E157" s="100"/>
      <c r="F157" s="100"/>
      <c r="G157" s="100"/>
      <c r="H157" s="100"/>
      <c r="I157" s="100"/>
      <c r="J157" s="100"/>
      <c r="K157" s="100"/>
      <c r="L157" s="100"/>
    </row>
    <row r="158" spans="1:12" s="13" customFormat="1" ht="12.75">
      <c r="A158" s="105"/>
      <c r="B158" s="100" t="s">
        <v>6</v>
      </c>
      <c r="C158" s="100"/>
      <c r="D158" s="100"/>
      <c r="E158" s="100"/>
      <c r="F158" s="100"/>
      <c r="G158" s="100"/>
      <c r="H158" s="100"/>
      <c r="I158" s="100"/>
      <c r="J158" s="100"/>
      <c r="K158" s="100"/>
      <c r="L158" s="101"/>
    </row>
    <row r="159" spans="1:12" s="13" customFormat="1" ht="12.75">
      <c r="A159" s="107"/>
      <c r="B159" s="100" t="s">
        <v>7</v>
      </c>
      <c r="C159" s="100"/>
      <c r="D159" s="100"/>
      <c r="E159" s="100"/>
      <c r="F159" s="100"/>
      <c r="G159" s="100"/>
      <c r="H159" s="100"/>
      <c r="I159" s="100"/>
      <c r="J159" s="100"/>
      <c r="K159" s="100"/>
      <c r="L159" s="100"/>
    </row>
    <row r="160" spans="1:12" s="13" customFormat="1" ht="12.75">
      <c r="A160" s="121" t="s">
        <v>32</v>
      </c>
      <c r="B160" s="99" t="s">
        <v>4</v>
      </c>
      <c r="C160" s="99">
        <v>30</v>
      </c>
      <c r="D160" s="99">
        <v>10</v>
      </c>
      <c r="E160" s="99">
        <v>10</v>
      </c>
      <c r="F160" s="99">
        <v>10</v>
      </c>
      <c r="G160" s="100"/>
      <c r="H160" s="100"/>
      <c r="I160" s="100"/>
      <c r="J160" s="100"/>
      <c r="K160" s="100"/>
      <c r="L160" s="100"/>
    </row>
    <row r="161" spans="1:12" s="13" customFormat="1" ht="25.5">
      <c r="A161" s="105" t="s">
        <v>33</v>
      </c>
      <c r="B161" s="100" t="s">
        <v>5</v>
      </c>
      <c r="C161" s="100"/>
      <c r="D161" s="100"/>
      <c r="E161" s="100"/>
      <c r="F161" s="100"/>
      <c r="G161" s="100"/>
      <c r="H161" s="100"/>
      <c r="I161" s="100"/>
      <c r="J161" s="100"/>
      <c r="K161" s="100"/>
      <c r="L161" s="100"/>
    </row>
    <row r="162" spans="1:12" s="13" customFormat="1" ht="25.5">
      <c r="A162" s="105"/>
      <c r="B162" s="100" t="s">
        <v>16</v>
      </c>
      <c r="C162" s="100"/>
      <c r="D162" s="100"/>
      <c r="E162" s="100"/>
      <c r="F162" s="100"/>
      <c r="G162" s="100"/>
      <c r="H162" s="100"/>
      <c r="I162" s="100"/>
      <c r="J162" s="100"/>
      <c r="K162" s="100"/>
      <c r="L162" s="100"/>
    </row>
    <row r="163" spans="1:12" s="13" customFormat="1" ht="12.75">
      <c r="A163" s="105"/>
      <c r="B163" s="100" t="s">
        <v>6</v>
      </c>
      <c r="C163" s="100">
        <v>30</v>
      </c>
      <c r="D163" s="100">
        <v>10</v>
      </c>
      <c r="E163" s="100">
        <v>10</v>
      </c>
      <c r="F163" s="100">
        <v>10</v>
      </c>
      <c r="G163" s="100"/>
      <c r="H163" s="100"/>
      <c r="I163" s="100"/>
      <c r="J163" s="100"/>
      <c r="K163" s="100"/>
      <c r="L163" s="100"/>
    </row>
    <row r="164" spans="1:12" s="13" customFormat="1" ht="12.75">
      <c r="A164" s="107"/>
      <c r="B164" s="100" t="s">
        <v>7</v>
      </c>
      <c r="C164" s="100"/>
      <c r="D164" s="100"/>
      <c r="E164" s="100"/>
      <c r="F164" s="100"/>
      <c r="G164" s="100"/>
      <c r="H164" s="100"/>
      <c r="I164" s="100"/>
      <c r="J164" s="100"/>
      <c r="K164" s="100"/>
      <c r="L164" s="100"/>
    </row>
    <row r="165" spans="1:12" s="13" customFormat="1" ht="12.75">
      <c r="A165" s="104" t="s">
        <v>91</v>
      </c>
      <c r="B165" s="100" t="s">
        <v>4</v>
      </c>
      <c r="C165" s="100">
        <v>30</v>
      </c>
      <c r="D165" s="100">
        <v>10</v>
      </c>
      <c r="E165" s="100">
        <v>10</v>
      </c>
      <c r="F165" s="100">
        <v>10</v>
      </c>
      <c r="G165" s="100"/>
      <c r="H165" s="100"/>
      <c r="I165" s="100"/>
      <c r="J165" s="100"/>
      <c r="K165" s="100"/>
      <c r="L165" s="100"/>
    </row>
    <row r="166" spans="1:12" s="13" customFormat="1" ht="25.5">
      <c r="A166" s="105"/>
      <c r="B166" s="100" t="s">
        <v>5</v>
      </c>
      <c r="C166" s="100"/>
      <c r="D166" s="100"/>
      <c r="E166" s="100"/>
      <c r="F166" s="100"/>
      <c r="G166" s="100"/>
      <c r="H166" s="100"/>
      <c r="I166" s="100"/>
      <c r="J166" s="100"/>
      <c r="K166" s="100"/>
      <c r="L166" s="100"/>
    </row>
    <row r="167" spans="1:12" s="13" customFormat="1" ht="25.5">
      <c r="A167" s="105"/>
      <c r="B167" s="100" t="s">
        <v>16</v>
      </c>
      <c r="C167" s="100"/>
      <c r="D167" s="100"/>
      <c r="E167" s="100"/>
      <c r="F167" s="100"/>
      <c r="G167" s="100"/>
      <c r="H167" s="100"/>
      <c r="I167" s="100"/>
      <c r="J167" s="100"/>
      <c r="K167" s="100"/>
      <c r="L167" s="100"/>
    </row>
    <row r="168" spans="1:12" s="13" customFormat="1" ht="12.75">
      <c r="A168" s="105"/>
      <c r="B168" s="100" t="s">
        <v>6</v>
      </c>
      <c r="C168" s="100">
        <v>30</v>
      </c>
      <c r="D168" s="100">
        <v>10</v>
      </c>
      <c r="E168" s="100">
        <v>10</v>
      </c>
      <c r="F168" s="100">
        <v>10</v>
      </c>
      <c r="G168" s="100"/>
      <c r="H168" s="100"/>
      <c r="I168" s="100"/>
      <c r="J168" s="100"/>
      <c r="K168" s="100"/>
      <c r="L168" s="100"/>
    </row>
    <row r="169" spans="1:12" s="13" customFormat="1" ht="12.75">
      <c r="A169" s="107"/>
      <c r="B169" s="100" t="s">
        <v>7</v>
      </c>
      <c r="C169" s="100"/>
      <c r="D169" s="100"/>
      <c r="E169" s="100"/>
      <c r="F169" s="100"/>
      <c r="G169" s="100"/>
      <c r="H169" s="100"/>
      <c r="I169" s="100"/>
      <c r="J169" s="100"/>
      <c r="K169" s="100"/>
      <c r="L169" s="100"/>
    </row>
    <row r="170" spans="1:12" s="13" customFormat="1" ht="12.75">
      <c r="A170" s="121" t="s">
        <v>34</v>
      </c>
      <c r="B170" s="100" t="s">
        <v>4</v>
      </c>
      <c r="C170" s="100">
        <v>30</v>
      </c>
      <c r="D170" s="100">
        <v>10</v>
      </c>
      <c r="E170" s="100">
        <v>10</v>
      </c>
      <c r="F170" s="100">
        <v>10</v>
      </c>
      <c r="G170" s="100"/>
      <c r="H170" s="100"/>
      <c r="I170" s="100"/>
      <c r="J170" s="100"/>
      <c r="K170" s="100"/>
      <c r="L170" s="101"/>
    </row>
    <row r="171" spans="1:12" s="13" customFormat="1" ht="25.5">
      <c r="A171" s="105" t="s">
        <v>35</v>
      </c>
      <c r="B171" s="100" t="s">
        <v>5</v>
      </c>
      <c r="C171" s="100"/>
      <c r="D171" s="100"/>
      <c r="E171" s="100"/>
      <c r="F171" s="100"/>
      <c r="G171" s="100"/>
      <c r="H171" s="100"/>
      <c r="I171" s="100"/>
      <c r="J171" s="100"/>
      <c r="K171" s="100"/>
      <c r="L171" s="100"/>
    </row>
    <row r="172" spans="1:12" s="13" customFormat="1" ht="25.5">
      <c r="A172" s="105"/>
      <c r="B172" s="100" t="s">
        <v>16</v>
      </c>
      <c r="C172" s="100"/>
      <c r="D172" s="100"/>
      <c r="E172" s="100"/>
      <c r="F172" s="100"/>
      <c r="G172" s="100"/>
      <c r="H172" s="100"/>
      <c r="I172" s="100"/>
      <c r="J172" s="100"/>
      <c r="K172" s="100"/>
      <c r="L172" s="100"/>
    </row>
    <row r="173" spans="1:12" s="13" customFormat="1" ht="12.75">
      <c r="A173" s="105"/>
      <c r="B173" s="100" t="s">
        <v>6</v>
      </c>
      <c r="C173" s="100">
        <v>30</v>
      </c>
      <c r="D173" s="100">
        <v>10</v>
      </c>
      <c r="E173" s="100">
        <v>10</v>
      </c>
      <c r="F173" s="100">
        <v>10</v>
      </c>
      <c r="G173" s="100"/>
      <c r="H173" s="100"/>
      <c r="I173" s="100"/>
      <c r="J173" s="100"/>
      <c r="K173" s="100"/>
      <c r="L173" s="101"/>
    </row>
    <row r="174" spans="1:12" s="13" customFormat="1" ht="12.75">
      <c r="A174" s="107"/>
      <c r="B174" s="100" t="s">
        <v>7</v>
      </c>
      <c r="C174" s="100"/>
      <c r="D174" s="100"/>
      <c r="E174" s="100"/>
      <c r="F174" s="100"/>
      <c r="G174" s="100"/>
      <c r="H174" s="100"/>
      <c r="I174" s="100"/>
      <c r="J174" s="100"/>
      <c r="K174" s="100"/>
      <c r="L174" s="100"/>
    </row>
    <row r="175" spans="1:12" s="13" customFormat="1" ht="12.75">
      <c r="A175" s="104" t="s">
        <v>91</v>
      </c>
      <c r="B175" s="100" t="s">
        <v>4</v>
      </c>
      <c r="C175" s="100">
        <v>30</v>
      </c>
      <c r="D175" s="100">
        <v>10</v>
      </c>
      <c r="E175" s="100">
        <v>10</v>
      </c>
      <c r="F175" s="100">
        <v>10</v>
      </c>
      <c r="G175" s="100"/>
      <c r="H175" s="100"/>
      <c r="I175" s="100"/>
      <c r="J175" s="100"/>
      <c r="K175" s="100"/>
      <c r="L175" s="101"/>
    </row>
    <row r="176" spans="1:12" s="13" customFormat="1" ht="25.5">
      <c r="A176" s="105"/>
      <c r="B176" s="100" t="s">
        <v>5</v>
      </c>
      <c r="C176" s="100"/>
      <c r="D176" s="100"/>
      <c r="E176" s="100"/>
      <c r="F176" s="100"/>
      <c r="G176" s="100"/>
      <c r="H176" s="100"/>
      <c r="I176" s="100"/>
      <c r="J176" s="100"/>
      <c r="K176" s="100"/>
      <c r="L176" s="100"/>
    </row>
    <row r="177" spans="1:12" s="13" customFormat="1" ht="25.5">
      <c r="A177" s="105"/>
      <c r="B177" s="100" t="s">
        <v>16</v>
      </c>
      <c r="C177" s="100"/>
      <c r="D177" s="100"/>
      <c r="E177" s="100"/>
      <c r="F177" s="100"/>
      <c r="G177" s="100"/>
      <c r="H177" s="100"/>
      <c r="I177" s="100"/>
      <c r="J177" s="100"/>
      <c r="K177" s="100"/>
      <c r="L177" s="100"/>
    </row>
    <row r="178" spans="1:12" s="13" customFormat="1" ht="12.75">
      <c r="A178" s="105"/>
      <c r="B178" s="100" t="s">
        <v>6</v>
      </c>
      <c r="C178" s="100">
        <v>30</v>
      </c>
      <c r="D178" s="100">
        <v>10</v>
      </c>
      <c r="E178" s="100">
        <v>10</v>
      </c>
      <c r="F178" s="100">
        <v>10</v>
      </c>
      <c r="G178" s="100"/>
      <c r="H178" s="100"/>
      <c r="I178" s="100"/>
      <c r="J178" s="100"/>
      <c r="K178" s="100"/>
      <c r="L178" s="101"/>
    </row>
    <row r="179" spans="1:12" s="13" customFormat="1" ht="12.75">
      <c r="A179" s="107"/>
      <c r="B179" s="100" t="s">
        <v>7</v>
      </c>
      <c r="C179" s="100"/>
      <c r="D179" s="100"/>
      <c r="E179" s="100"/>
      <c r="F179" s="100"/>
      <c r="G179" s="100"/>
      <c r="H179" s="100"/>
      <c r="I179" s="100"/>
      <c r="J179" s="100"/>
      <c r="K179" s="100"/>
      <c r="L179" s="100"/>
    </row>
    <row r="180" spans="1:12" s="13" customFormat="1" ht="12.75">
      <c r="A180" s="124" t="s">
        <v>36</v>
      </c>
      <c r="B180" s="99" t="s">
        <v>4</v>
      </c>
      <c r="C180" s="99">
        <v>150</v>
      </c>
      <c r="D180" s="99">
        <v>150</v>
      </c>
      <c r="E180" s="99">
        <v>0</v>
      </c>
      <c r="F180" s="99">
        <v>0</v>
      </c>
      <c r="G180" s="100"/>
      <c r="H180" s="100"/>
      <c r="I180" s="100"/>
      <c r="J180" s="100"/>
      <c r="K180" s="100"/>
      <c r="L180" s="101"/>
    </row>
    <row r="181" spans="1:12" s="13" customFormat="1" ht="25.5">
      <c r="A181" s="105" t="s">
        <v>59</v>
      </c>
      <c r="B181" s="100" t="s">
        <v>5</v>
      </c>
      <c r="C181" s="100"/>
      <c r="D181" s="100"/>
      <c r="E181" s="100"/>
      <c r="F181" s="100"/>
      <c r="G181" s="100"/>
      <c r="H181" s="100"/>
      <c r="I181" s="100"/>
      <c r="J181" s="100"/>
      <c r="K181" s="100"/>
      <c r="L181" s="100"/>
    </row>
    <row r="182" spans="1:12" s="13" customFormat="1" ht="25.5">
      <c r="A182" s="105"/>
      <c r="B182" s="100" t="s">
        <v>16</v>
      </c>
      <c r="C182" s="100"/>
      <c r="D182" s="100"/>
      <c r="E182" s="100"/>
      <c r="F182" s="100"/>
      <c r="G182" s="100"/>
      <c r="H182" s="100"/>
      <c r="I182" s="100"/>
      <c r="J182" s="100"/>
      <c r="K182" s="100"/>
      <c r="L182" s="100"/>
    </row>
    <row r="183" spans="1:12" s="13" customFormat="1" ht="12.75">
      <c r="A183" s="105"/>
      <c r="B183" s="100" t="s">
        <v>6</v>
      </c>
      <c r="C183" s="100">
        <v>150</v>
      </c>
      <c r="D183" s="100">
        <v>150</v>
      </c>
      <c r="E183" s="100">
        <v>0</v>
      </c>
      <c r="F183" s="100">
        <v>0</v>
      </c>
      <c r="G183" s="100"/>
      <c r="H183" s="100"/>
      <c r="I183" s="100"/>
      <c r="J183" s="100"/>
      <c r="K183" s="100"/>
      <c r="L183" s="101"/>
    </row>
    <row r="184" spans="1:12" s="13" customFormat="1" ht="12.75">
      <c r="A184" s="105"/>
      <c r="B184" s="113" t="s">
        <v>7</v>
      </c>
      <c r="C184" s="108"/>
      <c r="D184" s="108"/>
      <c r="E184" s="108"/>
      <c r="F184" s="108"/>
      <c r="G184" s="108"/>
      <c r="H184" s="100"/>
      <c r="I184" s="100"/>
      <c r="J184" s="100"/>
      <c r="K184" s="108"/>
      <c r="L184" s="108"/>
    </row>
    <row r="185" spans="1:12" s="13" customFormat="1" ht="12.75">
      <c r="A185" s="107"/>
      <c r="B185" s="113"/>
      <c r="C185" s="115"/>
      <c r="D185" s="115"/>
      <c r="E185" s="115"/>
      <c r="F185" s="115"/>
      <c r="G185" s="115"/>
      <c r="H185" s="100"/>
      <c r="I185" s="100"/>
      <c r="J185" s="100"/>
      <c r="K185" s="115"/>
      <c r="L185" s="115"/>
    </row>
    <row r="186" spans="1:12" s="13" customFormat="1" ht="12.75">
      <c r="A186" s="104" t="s">
        <v>84</v>
      </c>
      <c r="B186" s="100" t="s">
        <v>4</v>
      </c>
      <c r="C186" s="100">
        <v>150</v>
      </c>
      <c r="D186" s="100">
        <v>150</v>
      </c>
      <c r="E186" s="100">
        <v>0</v>
      </c>
      <c r="F186" s="100">
        <v>0</v>
      </c>
      <c r="G186" s="100"/>
      <c r="H186" s="100"/>
      <c r="I186" s="100"/>
      <c r="J186" s="100"/>
      <c r="K186" s="100"/>
      <c r="L186" s="101"/>
    </row>
    <row r="187" spans="1:12" s="13" customFormat="1" ht="25.5">
      <c r="A187" s="105"/>
      <c r="B187" s="100" t="s">
        <v>5</v>
      </c>
      <c r="C187" s="100"/>
      <c r="D187" s="100"/>
      <c r="E187" s="100"/>
      <c r="F187" s="100"/>
      <c r="G187" s="100"/>
      <c r="H187" s="100"/>
      <c r="I187" s="100"/>
      <c r="J187" s="100"/>
      <c r="K187" s="100"/>
      <c r="L187" s="100"/>
    </row>
    <row r="188" spans="1:12" s="13" customFormat="1" ht="25.5">
      <c r="A188" s="105"/>
      <c r="B188" s="100" t="s">
        <v>16</v>
      </c>
      <c r="C188" s="100"/>
      <c r="D188" s="100"/>
      <c r="E188" s="100"/>
      <c r="F188" s="100"/>
      <c r="G188" s="100"/>
      <c r="H188" s="100"/>
      <c r="I188" s="100"/>
      <c r="J188" s="100"/>
      <c r="K188" s="100"/>
      <c r="L188" s="100"/>
    </row>
    <row r="189" spans="1:12" s="13" customFormat="1" ht="12.75">
      <c r="A189" s="105"/>
      <c r="B189" s="100" t="s">
        <v>6</v>
      </c>
      <c r="C189" s="100">
        <v>150</v>
      </c>
      <c r="D189" s="100">
        <v>150</v>
      </c>
      <c r="E189" s="100">
        <v>0</v>
      </c>
      <c r="F189" s="100">
        <v>0</v>
      </c>
      <c r="G189" s="100"/>
      <c r="H189" s="100"/>
      <c r="I189" s="100"/>
      <c r="J189" s="100"/>
      <c r="K189" s="100"/>
      <c r="L189" s="101"/>
    </row>
    <row r="190" spans="1:12" s="13" customFormat="1" ht="12.75">
      <c r="A190" s="107"/>
      <c r="B190" s="100" t="s">
        <v>7</v>
      </c>
      <c r="C190" s="100"/>
      <c r="D190" s="100"/>
      <c r="E190" s="100"/>
      <c r="F190" s="100"/>
      <c r="G190" s="100"/>
      <c r="H190" s="100"/>
      <c r="I190" s="100"/>
      <c r="J190" s="100"/>
      <c r="K190" s="100"/>
      <c r="L190" s="100"/>
    </row>
    <row r="191" spans="1:12" s="13" customFormat="1" ht="12.75">
      <c r="A191" s="108" t="s">
        <v>37</v>
      </c>
      <c r="B191" s="100" t="s">
        <v>4</v>
      </c>
      <c r="C191" s="100"/>
      <c r="D191" s="100"/>
      <c r="E191" s="100"/>
      <c r="F191" s="100"/>
      <c r="G191" s="100"/>
      <c r="H191" s="100"/>
      <c r="I191" s="100"/>
      <c r="J191" s="100"/>
      <c r="K191" s="100"/>
      <c r="L191" s="100"/>
    </row>
    <row r="192" spans="1:12" s="13" customFormat="1" ht="25.5">
      <c r="A192" s="117"/>
      <c r="B192" s="100" t="s">
        <v>5</v>
      </c>
      <c r="C192" s="100"/>
      <c r="D192" s="100"/>
      <c r="E192" s="100"/>
      <c r="F192" s="100"/>
      <c r="G192" s="100"/>
      <c r="H192" s="100"/>
      <c r="I192" s="100"/>
      <c r="J192" s="100"/>
      <c r="K192" s="100"/>
      <c r="L192" s="100"/>
    </row>
    <row r="193" spans="1:12" s="13" customFormat="1" ht="25.5">
      <c r="A193" s="118"/>
      <c r="B193" s="100" t="s">
        <v>16</v>
      </c>
      <c r="C193" s="100"/>
      <c r="D193" s="100"/>
      <c r="E193" s="100"/>
      <c r="F193" s="100"/>
      <c r="G193" s="100"/>
      <c r="H193" s="100"/>
      <c r="I193" s="100"/>
      <c r="J193" s="100"/>
      <c r="K193" s="100"/>
      <c r="L193" s="100"/>
    </row>
    <row r="194" spans="1:12" s="13" customFormat="1" ht="12.75">
      <c r="A194" s="118"/>
      <c r="B194" s="100" t="s">
        <v>6</v>
      </c>
      <c r="C194" s="100"/>
      <c r="D194" s="100"/>
      <c r="E194" s="100"/>
      <c r="F194" s="100"/>
      <c r="G194" s="100"/>
      <c r="H194" s="100"/>
      <c r="I194" s="100"/>
      <c r="J194" s="100"/>
      <c r="K194" s="100"/>
      <c r="L194" s="100"/>
    </row>
    <row r="195" spans="1:12" s="13" customFormat="1" ht="12.75">
      <c r="A195" s="119"/>
      <c r="B195" s="100" t="s">
        <v>7</v>
      </c>
      <c r="C195" s="100"/>
      <c r="D195" s="100"/>
      <c r="E195" s="100"/>
      <c r="F195" s="100"/>
      <c r="G195" s="100"/>
      <c r="H195" s="100"/>
      <c r="I195" s="100"/>
      <c r="J195" s="100"/>
      <c r="K195" s="100"/>
      <c r="L195" s="100"/>
    </row>
    <row r="196" spans="1:12" s="13" customFormat="1" ht="12.75">
      <c r="A196" s="26" t="s">
        <v>38</v>
      </c>
      <c r="B196" s="129" t="s">
        <v>4</v>
      </c>
      <c r="C196" s="129">
        <f>C206+C241+C252+C268</f>
        <v>4518</v>
      </c>
      <c r="D196" s="129">
        <f>D206+D241+D252+D268</f>
        <v>1506</v>
      </c>
      <c r="E196" s="129">
        <f>E206+E241+E252+E268</f>
        <v>1506</v>
      </c>
      <c r="F196" s="129">
        <f>F206+F241+F252+F268</f>
        <v>1506</v>
      </c>
      <c r="G196" s="27"/>
      <c r="H196" s="27"/>
      <c r="I196" s="27"/>
      <c r="J196" s="27"/>
      <c r="K196" s="27"/>
      <c r="L196" s="28"/>
    </row>
    <row r="197" spans="1:12" s="13" customFormat="1" ht="25.5">
      <c r="A197" s="29" t="s">
        <v>39</v>
      </c>
      <c r="B197" s="27" t="s">
        <v>5</v>
      </c>
      <c r="C197" s="27">
        <f>C207+C242+C253+C269</f>
        <v>3900</v>
      </c>
      <c r="D197" s="27">
        <f>D207+D242+D253+D269</f>
        <v>1300</v>
      </c>
      <c r="E197" s="27">
        <f>E207+E242+E253+E269</f>
        <v>1300</v>
      </c>
      <c r="F197" s="27">
        <f>F207+F242+F253+F269</f>
        <v>1300</v>
      </c>
      <c r="G197" s="27"/>
      <c r="H197" s="27"/>
      <c r="I197" s="27"/>
      <c r="J197" s="27"/>
      <c r="K197" s="27"/>
      <c r="L197" s="27"/>
    </row>
    <row r="198" spans="1:12" s="13" customFormat="1" ht="25.5">
      <c r="A198" s="30"/>
      <c r="B198" s="27" t="s">
        <v>16</v>
      </c>
      <c r="C198" s="27">
        <f>C208+C243+C254+C270</f>
        <v>300</v>
      </c>
      <c r="D198" s="27">
        <f>D208+D243+D254+D270</f>
        <v>100</v>
      </c>
      <c r="E198" s="27">
        <f>E208+E243+E254+E270</f>
        <v>100</v>
      </c>
      <c r="F198" s="27">
        <f>F208+F243+F254+F270</f>
        <v>100</v>
      </c>
      <c r="G198" s="27"/>
      <c r="H198" s="27"/>
      <c r="I198" s="27"/>
      <c r="J198" s="27"/>
      <c r="K198" s="27"/>
      <c r="L198" s="27"/>
    </row>
    <row r="199" spans="1:12" s="13" customFormat="1" ht="12.75">
      <c r="A199" s="30"/>
      <c r="B199" s="27" t="s">
        <v>6</v>
      </c>
      <c r="C199" s="27">
        <f>C209+C244+C255+C271</f>
        <v>318</v>
      </c>
      <c r="D199" s="27">
        <f>D209+D244+D255+D271</f>
        <v>106</v>
      </c>
      <c r="E199" s="27">
        <f>E209+E244+E255+E271</f>
        <v>106</v>
      </c>
      <c r="F199" s="27">
        <f>F209+F244+F255+F271</f>
        <v>106</v>
      </c>
      <c r="G199" s="27"/>
      <c r="H199" s="27"/>
      <c r="I199" s="27"/>
      <c r="J199" s="27"/>
      <c r="K199" s="27"/>
      <c r="L199" s="28"/>
    </row>
    <row r="200" spans="1:12" s="13" customFormat="1" ht="12.75">
      <c r="A200" s="31"/>
      <c r="B200" s="27" t="s">
        <v>7</v>
      </c>
      <c r="C200" s="27"/>
      <c r="D200" s="27"/>
      <c r="E200" s="27"/>
      <c r="F200" s="27"/>
      <c r="G200" s="27"/>
      <c r="H200" s="27"/>
      <c r="I200" s="27"/>
      <c r="J200" s="27"/>
      <c r="K200" s="27"/>
      <c r="L200" s="28"/>
    </row>
    <row r="201" spans="1:12" s="13" customFormat="1" ht="12.75">
      <c r="A201" s="26" t="s">
        <v>40</v>
      </c>
      <c r="B201" s="27" t="s">
        <v>4</v>
      </c>
      <c r="C201" s="129">
        <f>D201+E201+F201</f>
        <v>4218</v>
      </c>
      <c r="D201" s="129">
        <v>1406</v>
      </c>
      <c r="E201" s="129">
        <v>1406</v>
      </c>
      <c r="F201" s="129">
        <v>1406</v>
      </c>
      <c r="G201" s="27"/>
      <c r="H201" s="27"/>
      <c r="I201" s="27"/>
      <c r="J201" s="27"/>
      <c r="K201" s="27"/>
      <c r="L201" s="27"/>
    </row>
    <row r="202" spans="1:12" s="13" customFormat="1" ht="25.5">
      <c r="A202" s="30" t="s">
        <v>60</v>
      </c>
      <c r="B202" s="27" t="s">
        <v>5</v>
      </c>
      <c r="C202" s="27">
        <f>D202+E202+F202</f>
        <v>3900</v>
      </c>
      <c r="D202" s="27">
        <v>1300</v>
      </c>
      <c r="E202" s="27">
        <v>1300</v>
      </c>
      <c r="F202" s="27">
        <v>1300</v>
      </c>
      <c r="G202" s="27"/>
      <c r="H202" s="27"/>
      <c r="I202" s="27"/>
      <c r="J202" s="27"/>
      <c r="K202" s="27"/>
      <c r="L202" s="27"/>
    </row>
    <row r="203" spans="1:12" s="13" customFormat="1" ht="25.5">
      <c r="A203" s="30"/>
      <c r="B203" s="27" t="s">
        <v>16</v>
      </c>
      <c r="C203" s="27">
        <f>D203+E203+F203</f>
        <v>300</v>
      </c>
      <c r="D203" s="27">
        <v>100</v>
      </c>
      <c r="E203" s="27">
        <v>100</v>
      </c>
      <c r="F203" s="27">
        <v>100</v>
      </c>
      <c r="G203" s="27"/>
      <c r="H203" s="27"/>
      <c r="I203" s="27"/>
      <c r="J203" s="27"/>
      <c r="K203" s="27"/>
      <c r="L203" s="27"/>
    </row>
    <row r="204" spans="1:12" s="13" customFormat="1" ht="21.75" customHeight="1">
      <c r="A204" s="30"/>
      <c r="B204" s="27" t="s">
        <v>6</v>
      </c>
      <c r="C204" s="27">
        <f>D204+E204+F204</f>
        <v>18</v>
      </c>
      <c r="D204" s="27">
        <v>6</v>
      </c>
      <c r="E204" s="27">
        <v>6</v>
      </c>
      <c r="F204" s="27">
        <v>6</v>
      </c>
      <c r="G204" s="32"/>
      <c r="H204" s="27"/>
      <c r="I204" s="27"/>
      <c r="J204" s="27"/>
      <c r="K204" s="32"/>
      <c r="L204" s="32"/>
    </row>
    <row r="205" spans="1:12" s="13" customFormat="1" ht="12.75">
      <c r="A205" s="30"/>
      <c r="B205" s="27" t="s">
        <v>7</v>
      </c>
      <c r="C205" s="32"/>
      <c r="D205" s="32"/>
      <c r="E205" s="32"/>
      <c r="F205" s="32"/>
      <c r="G205" s="32"/>
      <c r="H205" s="27"/>
      <c r="I205" s="27"/>
      <c r="J205" s="27"/>
      <c r="K205" s="32"/>
      <c r="L205" s="32"/>
    </row>
    <row r="206" spans="1:12" s="13" customFormat="1" ht="12.75">
      <c r="A206" s="36" t="s">
        <v>90</v>
      </c>
      <c r="B206" s="27" t="s">
        <v>4</v>
      </c>
      <c r="C206" s="27">
        <f>D206+E206+F206</f>
        <v>4218</v>
      </c>
      <c r="D206" s="27">
        <v>1406</v>
      </c>
      <c r="E206" s="27">
        <v>1406</v>
      </c>
      <c r="F206" s="27">
        <v>1406</v>
      </c>
      <c r="G206" s="27"/>
      <c r="H206" s="27"/>
      <c r="I206" s="27"/>
      <c r="J206" s="27"/>
      <c r="K206" s="27"/>
      <c r="L206" s="27"/>
    </row>
    <row r="207" spans="1:12" s="13" customFormat="1" ht="25.5">
      <c r="A207" s="30"/>
      <c r="B207" s="27" t="s">
        <v>5</v>
      </c>
      <c r="C207" s="27">
        <f>D207+E207+F207</f>
        <v>3900</v>
      </c>
      <c r="D207" s="27">
        <v>1300</v>
      </c>
      <c r="E207" s="27">
        <v>1300</v>
      </c>
      <c r="F207" s="27">
        <v>1300</v>
      </c>
      <c r="G207" s="27"/>
      <c r="H207" s="27"/>
      <c r="I207" s="27"/>
      <c r="J207" s="27"/>
      <c r="K207" s="27"/>
      <c r="L207" s="27"/>
    </row>
    <row r="208" spans="1:12" s="13" customFormat="1" ht="25.5">
      <c r="A208" s="30"/>
      <c r="B208" s="27" t="s">
        <v>16</v>
      </c>
      <c r="C208" s="27">
        <f>D208+E208+F208</f>
        <v>300</v>
      </c>
      <c r="D208" s="27">
        <v>100</v>
      </c>
      <c r="E208" s="27">
        <v>100</v>
      </c>
      <c r="F208" s="27">
        <v>100</v>
      </c>
      <c r="G208" s="27"/>
      <c r="H208" s="27"/>
      <c r="I208" s="27"/>
      <c r="J208" s="27"/>
      <c r="K208" s="27"/>
      <c r="L208" s="27"/>
    </row>
    <row r="209" spans="1:12" s="13" customFormat="1" ht="12.75">
      <c r="A209" s="30"/>
      <c r="B209" s="27" t="s">
        <v>6</v>
      </c>
      <c r="C209" s="27">
        <f>D209+E209+F209</f>
        <v>18</v>
      </c>
      <c r="D209" s="27">
        <v>6</v>
      </c>
      <c r="E209" s="27">
        <v>6</v>
      </c>
      <c r="F209" s="27">
        <v>6</v>
      </c>
      <c r="G209" s="27"/>
      <c r="H209" s="27"/>
      <c r="I209" s="27"/>
      <c r="J209" s="27"/>
      <c r="K209" s="27"/>
      <c r="L209" s="27"/>
    </row>
    <row r="210" spans="1:12" s="13" customFormat="1" ht="12.75">
      <c r="A210" s="31"/>
      <c r="B210" s="27" t="s">
        <v>7</v>
      </c>
      <c r="C210" s="27"/>
      <c r="D210" s="27"/>
      <c r="E210" s="27"/>
      <c r="F210" s="27"/>
      <c r="G210" s="27"/>
      <c r="H210" s="27"/>
      <c r="I210" s="27"/>
      <c r="J210" s="27"/>
      <c r="K210" s="27"/>
      <c r="L210" s="27"/>
    </row>
    <row r="211" spans="1:12" s="13" customFormat="1" ht="12.75">
      <c r="A211" s="32" t="s">
        <v>41</v>
      </c>
      <c r="B211" s="27" t="s">
        <v>4</v>
      </c>
      <c r="C211" s="27">
        <f>D211+E211+F211</f>
        <v>4218</v>
      </c>
      <c r="D211" s="27">
        <v>1406</v>
      </c>
      <c r="E211" s="27">
        <v>1406</v>
      </c>
      <c r="F211" s="27">
        <v>1406</v>
      </c>
      <c r="G211" s="27"/>
      <c r="H211" s="27"/>
      <c r="I211" s="27"/>
      <c r="J211" s="27"/>
      <c r="K211" s="27"/>
      <c r="L211" s="27"/>
    </row>
    <row r="212" spans="1:12" s="13" customFormat="1" ht="25.5">
      <c r="A212" s="35" t="s">
        <v>42</v>
      </c>
      <c r="B212" s="27" t="s">
        <v>5</v>
      </c>
      <c r="C212" s="27">
        <f>D212+E212+F212</f>
        <v>3900</v>
      </c>
      <c r="D212" s="27">
        <v>1300</v>
      </c>
      <c r="E212" s="27">
        <v>1300</v>
      </c>
      <c r="F212" s="27">
        <v>1300</v>
      </c>
      <c r="G212" s="27"/>
      <c r="H212" s="27"/>
      <c r="I212" s="27"/>
      <c r="J212" s="27"/>
      <c r="K212" s="27"/>
      <c r="L212" s="27"/>
    </row>
    <row r="213" spans="1:12" s="13" customFormat="1" ht="25.5">
      <c r="A213" s="35"/>
      <c r="B213" s="27" t="s">
        <v>16</v>
      </c>
      <c r="C213" s="27">
        <f>D213+E213+F213</f>
        <v>300</v>
      </c>
      <c r="D213" s="27">
        <v>100</v>
      </c>
      <c r="E213" s="27">
        <v>100</v>
      </c>
      <c r="F213" s="27">
        <v>100</v>
      </c>
      <c r="G213" s="27"/>
      <c r="H213" s="27"/>
      <c r="I213" s="27"/>
      <c r="J213" s="27"/>
      <c r="K213" s="27"/>
      <c r="L213" s="27"/>
    </row>
    <row r="214" spans="1:12" s="13" customFormat="1" ht="12.75">
      <c r="A214" s="37"/>
      <c r="B214" s="27" t="s">
        <v>6</v>
      </c>
      <c r="C214" s="27">
        <f>D214+E214+F214</f>
        <v>18</v>
      </c>
      <c r="D214" s="27">
        <v>6</v>
      </c>
      <c r="E214" s="27">
        <v>6</v>
      </c>
      <c r="F214" s="27">
        <v>6</v>
      </c>
      <c r="G214" s="32"/>
      <c r="H214" s="27"/>
      <c r="I214" s="27"/>
      <c r="J214" s="27"/>
      <c r="K214" s="32"/>
      <c r="L214" s="32"/>
    </row>
    <row r="215" spans="1:12" s="13" customFormat="1" ht="12.75">
      <c r="A215" s="38"/>
      <c r="B215" s="27" t="s">
        <v>7</v>
      </c>
      <c r="C215" s="27"/>
      <c r="D215" s="27"/>
      <c r="E215" s="27"/>
      <c r="F215" s="27"/>
      <c r="G215" s="27"/>
      <c r="H215" s="27"/>
      <c r="I215" s="27"/>
      <c r="J215" s="27"/>
      <c r="K215" s="27"/>
      <c r="L215" s="27"/>
    </row>
    <row r="216" spans="1:12" s="13" customFormat="1" ht="12.75">
      <c r="A216" s="36" t="s">
        <v>90</v>
      </c>
      <c r="B216" s="27" t="s">
        <v>4</v>
      </c>
      <c r="C216" s="27">
        <f>D216+E216+F216</f>
        <v>4218</v>
      </c>
      <c r="D216" s="27">
        <v>1406</v>
      </c>
      <c r="E216" s="27">
        <v>1406</v>
      </c>
      <c r="F216" s="27">
        <v>1406</v>
      </c>
      <c r="G216" s="27"/>
      <c r="H216" s="27"/>
      <c r="I216" s="27"/>
      <c r="J216" s="27"/>
      <c r="K216" s="27"/>
      <c r="L216" s="27"/>
    </row>
    <row r="217" spans="1:12" s="13" customFormat="1" ht="25.5">
      <c r="A217" s="30"/>
      <c r="B217" s="27" t="s">
        <v>5</v>
      </c>
      <c r="C217" s="27">
        <f>D217+E217+F217</f>
        <v>3900</v>
      </c>
      <c r="D217" s="27">
        <v>1300</v>
      </c>
      <c r="E217" s="27">
        <v>1300</v>
      </c>
      <c r="F217" s="27">
        <v>1300</v>
      </c>
      <c r="G217" s="27"/>
      <c r="H217" s="27"/>
      <c r="I217" s="27"/>
      <c r="J217" s="27"/>
      <c r="K217" s="27"/>
      <c r="L217" s="27"/>
    </row>
    <row r="218" spans="1:12" s="13" customFormat="1" ht="25.5">
      <c r="A218" s="30"/>
      <c r="B218" s="27" t="s">
        <v>16</v>
      </c>
      <c r="C218" s="27">
        <f>D218+E218+F218</f>
        <v>300</v>
      </c>
      <c r="D218" s="27">
        <v>100</v>
      </c>
      <c r="E218" s="27">
        <v>100</v>
      </c>
      <c r="F218" s="27">
        <v>100</v>
      </c>
      <c r="G218" s="27"/>
      <c r="H218" s="27"/>
      <c r="I218" s="27"/>
      <c r="J218" s="27"/>
      <c r="K218" s="27"/>
      <c r="L218" s="27"/>
    </row>
    <row r="219" spans="1:12" s="13" customFormat="1" ht="12.75">
      <c r="A219" s="30"/>
      <c r="B219" s="27" t="s">
        <v>6</v>
      </c>
      <c r="C219" s="27">
        <f>D219+E219+F219</f>
        <v>18</v>
      </c>
      <c r="D219" s="27">
        <v>6</v>
      </c>
      <c r="E219" s="27">
        <v>6</v>
      </c>
      <c r="F219" s="27">
        <v>6</v>
      </c>
      <c r="G219" s="27"/>
      <c r="H219" s="27"/>
      <c r="I219" s="27"/>
      <c r="J219" s="27"/>
      <c r="K219" s="27"/>
      <c r="L219" s="27"/>
    </row>
    <row r="220" spans="1:12" s="13" customFormat="1" ht="12.75">
      <c r="A220" s="31"/>
      <c r="B220" s="27" t="s">
        <v>7</v>
      </c>
      <c r="C220" s="27"/>
      <c r="D220" s="27"/>
      <c r="E220" s="27"/>
      <c r="F220" s="27"/>
      <c r="G220" s="27"/>
      <c r="H220" s="27"/>
      <c r="I220" s="27"/>
      <c r="J220" s="27"/>
      <c r="K220" s="27"/>
      <c r="L220" s="27"/>
    </row>
    <row r="221" spans="1:12" s="13" customFormat="1" ht="12.75">
      <c r="A221" s="32" t="s">
        <v>43</v>
      </c>
      <c r="B221" s="33" t="s">
        <v>4</v>
      </c>
      <c r="C221" s="32"/>
      <c r="D221" s="32"/>
      <c r="E221" s="32"/>
      <c r="F221" s="32"/>
      <c r="G221" s="32"/>
      <c r="H221" s="27"/>
      <c r="I221" s="27"/>
      <c r="J221" s="27"/>
      <c r="K221" s="32"/>
      <c r="L221" s="39"/>
    </row>
    <row r="222" spans="1:12" s="13" customFormat="1" ht="12.75">
      <c r="A222" s="30" t="s">
        <v>61</v>
      </c>
      <c r="B222" s="33"/>
      <c r="C222" s="34"/>
      <c r="D222" s="34"/>
      <c r="E222" s="34"/>
      <c r="F222" s="34"/>
      <c r="G222" s="34"/>
      <c r="H222" s="27"/>
      <c r="I222" s="27"/>
      <c r="J222" s="27"/>
      <c r="K222" s="34"/>
      <c r="L222" s="40"/>
    </row>
    <row r="223" spans="1:12" s="13" customFormat="1" ht="25.5">
      <c r="A223" s="30"/>
      <c r="B223" s="27" t="s">
        <v>5</v>
      </c>
      <c r="C223" s="27"/>
      <c r="D223" s="27"/>
      <c r="E223" s="27"/>
      <c r="F223" s="27"/>
      <c r="G223" s="27"/>
      <c r="H223" s="27"/>
      <c r="I223" s="27"/>
      <c r="J223" s="27"/>
      <c r="K223" s="27"/>
      <c r="L223" s="27"/>
    </row>
    <row r="224" spans="1:12" s="13" customFormat="1" ht="25.5">
      <c r="A224" s="30"/>
      <c r="B224" s="27" t="s">
        <v>16</v>
      </c>
      <c r="C224" s="27"/>
      <c r="D224" s="27"/>
      <c r="E224" s="27"/>
      <c r="F224" s="27"/>
      <c r="G224" s="27"/>
      <c r="H224" s="27"/>
      <c r="I224" s="27"/>
      <c r="J224" s="27"/>
      <c r="K224" s="27"/>
      <c r="L224" s="27"/>
    </row>
    <row r="225" spans="1:12" s="13" customFormat="1" ht="12.75">
      <c r="A225" s="30"/>
      <c r="B225" s="27" t="s">
        <v>6</v>
      </c>
      <c r="C225" s="27"/>
      <c r="D225" s="27"/>
      <c r="E225" s="27"/>
      <c r="F225" s="27"/>
      <c r="G225" s="27"/>
      <c r="H225" s="27"/>
      <c r="I225" s="27"/>
      <c r="J225" s="27"/>
      <c r="K225" s="27"/>
      <c r="L225" s="27"/>
    </row>
    <row r="226" spans="1:12" s="13" customFormat="1" ht="12.75">
      <c r="A226" s="30"/>
      <c r="B226" s="33" t="s">
        <v>7</v>
      </c>
      <c r="C226" s="32"/>
      <c r="D226" s="32"/>
      <c r="E226" s="32"/>
      <c r="F226" s="32"/>
      <c r="G226" s="32"/>
      <c r="H226" s="27"/>
      <c r="I226" s="27"/>
      <c r="J226" s="27"/>
      <c r="K226" s="32"/>
      <c r="L226" s="39"/>
    </row>
    <row r="227" spans="1:12" s="13" customFormat="1" ht="12.75">
      <c r="A227" s="31"/>
      <c r="B227" s="33"/>
      <c r="C227" s="34"/>
      <c r="D227" s="34"/>
      <c r="E227" s="34"/>
      <c r="F227" s="34"/>
      <c r="G227" s="34"/>
      <c r="H227" s="27"/>
      <c r="I227" s="27"/>
      <c r="J227" s="27"/>
      <c r="K227" s="34"/>
      <c r="L227" s="40"/>
    </row>
    <row r="228" spans="1:12" s="13" customFormat="1" ht="12.75">
      <c r="A228" s="36" t="s">
        <v>87</v>
      </c>
      <c r="B228" s="27" t="s">
        <v>4</v>
      </c>
      <c r="C228" s="27"/>
      <c r="D228" s="27"/>
      <c r="E228" s="27"/>
      <c r="F228" s="27"/>
      <c r="G228" s="27"/>
      <c r="H228" s="27"/>
      <c r="I228" s="27"/>
      <c r="J228" s="27"/>
      <c r="K228" s="27"/>
      <c r="L228" s="27"/>
    </row>
    <row r="229" spans="1:12" s="13" customFormat="1" ht="25.5">
      <c r="A229" s="30"/>
      <c r="B229" s="27" t="s">
        <v>5</v>
      </c>
      <c r="C229" s="27"/>
      <c r="D229" s="27"/>
      <c r="E229" s="27"/>
      <c r="F229" s="27"/>
      <c r="G229" s="27"/>
      <c r="H229" s="27"/>
      <c r="I229" s="27"/>
      <c r="J229" s="27"/>
      <c r="K229" s="27"/>
      <c r="L229" s="27"/>
    </row>
    <row r="230" spans="1:12" s="13" customFormat="1" ht="12.75">
      <c r="A230" s="30"/>
      <c r="B230" s="33" t="s">
        <v>16</v>
      </c>
      <c r="C230" s="32"/>
      <c r="D230" s="32"/>
      <c r="E230" s="32"/>
      <c r="F230" s="32"/>
      <c r="G230" s="32"/>
      <c r="H230" s="27"/>
      <c r="I230" s="27"/>
      <c r="J230" s="27"/>
      <c r="K230" s="32"/>
      <c r="L230" s="32"/>
    </row>
    <row r="231" spans="1:12" s="13" customFormat="1" ht="12.75">
      <c r="A231" s="30"/>
      <c r="B231" s="33"/>
      <c r="C231" s="34"/>
      <c r="D231" s="34"/>
      <c r="E231" s="34"/>
      <c r="F231" s="34"/>
      <c r="G231" s="34"/>
      <c r="H231" s="27"/>
      <c r="I231" s="27"/>
      <c r="J231" s="27"/>
      <c r="K231" s="34"/>
      <c r="L231" s="34"/>
    </row>
    <row r="232" spans="1:12" s="13" customFormat="1" ht="12.75">
      <c r="A232" s="30"/>
      <c r="B232" s="33" t="s">
        <v>6</v>
      </c>
      <c r="C232" s="32"/>
      <c r="D232" s="32"/>
      <c r="E232" s="32"/>
      <c r="F232" s="32"/>
      <c r="G232" s="32"/>
      <c r="H232" s="27"/>
      <c r="I232" s="27"/>
      <c r="J232" s="27"/>
      <c r="K232" s="32"/>
      <c r="L232" s="32"/>
    </row>
    <row r="233" spans="1:12" s="13" customFormat="1" ht="12.75">
      <c r="A233" s="30"/>
      <c r="B233" s="33"/>
      <c r="C233" s="34"/>
      <c r="D233" s="34"/>
      <c r="E233" s="34"/>
      <c r="F233" s="34"/>
      <c r="G233" s="34"/>
      <c r="H233" s="27"/>
      <c r="I233" s="27"/>
      <c r="J233" s="27"/>
      <c r="K233" s="34"/>
      <c r="L233" s="34"/>
    </row>
    <row r="234" spans="1:12" s="13" customFormat="1" ht="12.75">
      <c r="A234" s="31"/>
      <c r="B234" s="27" t="s">
        <v>7</v>
      </c>
      <c r="C234" s="27"/>
      <c r="D234" s="27"/>
      <c r="E234" s="27"/>
      <c r="F234" s="27"/>
      <c r="G234" s="27"/>
      <c r="H234" s="27"/>
      <c r="I234" s="27"/>
      <c r="J234" s="27"/>
      <c r="K234" s="27"/>
      <c r="L234" s="27"/>
    </row>
    <row r="235" spans="1:12" s="13" customFormat="1" ht="12.75">
      <c r="A235" s="36" t="s">
        <v>76</v>
      </c>
      <c r="B235" s="33" t="s">
        <v>4</v>
      </c>
      <c r="C235" s="32"/>
      <c r="D235" s="32"/>
      <c r="E235" s="32"/>
      <c r="F235" s="32"/>
      <c r="G235" s="32"/>
      <c r="H235" s="27"/>
      <c r="I235" s="27"/>
      <c r="J235" s="27"/>
      <c r="K235" s="32"/>
      <c r="L235" s="39"/>
    </row>
    <row r="236" spans="1:12" s="13" customFormat="1" ht="12.75">
      <c r="A236" s="30"/>
      <c r="B236" s="33"/>
      <c r="C236" s="34"/>
      <c r="D236" s="34"/>
      <c r="E236" s="34"/>
      <c r="F236" s="34"/>
      <c r="G236" s="34"/>
      <c r="H236" s="27"/>
      <c r="I236" s="27"/>
      <c r="J236" s="27"/>
      <c r="K236" s="34"/>
      <c r="L236" s="40"/>
    </row>
    <row r="237" spans="1:12" s="13" customFormat="1" ht="25.5">
      <c r="A237" s="30"/>
      <c r="B237" s="27" t="s">
        <v>5</v>
      </c>
      <c r="C237" s="27"/>
      <c r="D237" s="27"/>
      <c r="E237" s="27"/>
      <c r="F237" s="27"/>
      <c r="G237" s="27"/>
      <c r="H237" s="27"/>
      <c r="I237" s="27"/>
      <c r="J237" s="27"/>
      <c r="K237" s="27"/>
      <c r="L237" s="27"/>
    </row>
    <row r="238" spans="1:12" s="13" customFormat="1" ht="25.5">
      <c r="A238" s="30"/>
      <c r="B238" s="27" t="s">
        <v>16</v>
      </c>
      <c r="C238" s="27"/>
      <c r="D238" s="27"/>
      <c r="E238" s="27"/>
      <c r="F238" s="27"/>
      <c r="G238" s="27"/>
      <c r="H238" s="27"/>
      <c r="I238" s="27"/>
      <c r="J238" s="27"/>
      <c r="K238" s="27"/>
      <c r="L238" s="27"/>
    </row>
    <row r="239" spans="1:12" s="13" customFormat="1" ht="12.75">
      <c r="A239" s="30"/>
      <c r="B239" s="27" t="s">
        <v>6</v>
      </c>
      <c r="C239" s="27"/>
      <c r="D239" s="27"/>
      <c r="E239" s="27"/>
      <c r="F239" s="27"/>
      <c r="G239" s="27"/>
      <c r="H239" s="27"/>
      <c r="I239" s="27"/>
      <c r="J239" s="27"/>
      <c r="K239" s="27"/>
      <c r="L239" s="27"/>
    </row>
    <row r="240" spans="1:12" s="13" customFormat="1" ht="12.75">
      <c r="A240" s="31"/>
      <c r="B240" s="27" t="s">
        <v>7</v>
      </c>
      <c r="C240" s="27"/>
      <c r="D240" s="27"/>
      <c r="E240" s="27"/>
      <c r="F240" s="27"/>
      <c r="G240" s="27"/>
      <c r="H240" s="27"/>
      <c r="I240" s="27"/>
      <c r="J240" s="27"/>
      <c r="K240" s="27"/>
      <c r="L240" s="41"/>
    </row>
    <row r="241" spans="1:12" s="13" customFormat="1" ht="12.75">
      <c r="A241" s="32" t="s">
        <v>44</v>
      </c>
      <c r="B241" s="27" t="s">
        <v>4</v>
      </c>
      <c r="C241" s="27"/>
      <c r="D241" s="27"/>
      <c r="E241" s="27"/>
      <c r="F241" s="27"/>
      <c r="G241" s="27"/>
      <c r="H241" s="27"/>
      <c r="I241" s="27"/>
      <c r="J241" s="27"/>
      <c r="K241" s="27"/>
      <c r="L241" s="28"/>
    </row>
    <row r="242" spans="1:12" s="13" customFormat="1" ht="25.5">
      <c r="A242" s="30" t="s">
        <v>77</v>
      </c>
      <c r="B242" s="27" t="s">
        <v>5</v>
      </c>
      <c r="C242" s="27"/>
      <c r="D242" s="27"/>
      <c r="E242" s="27"/>
      <c r="F242" s="27"/>
      <c r="G242" s="27"/>
      <c r="H242" s="27"/>
      <c r="I242" s="27"/>
      <c r="J242" s="27"/>
      <c r="K242" s="27"/>
      <c r="L242" s="27"/>
    </row>
    <row r="243" spans="1:12" s="13" customFormat="1" ht="25.5">
      <c r="A243" s="30"/>
      <c r="B243" s="27" t="s">
        <v>16</v>
      </c>
      <c r="C243" s="27"/>
      <c r="D243" s="27"/>
      <c r="E243" s="27"/>
      <c r="F243" s="27"/>
      <c r="G243" s="27"/>
      <c r="H243" s="27"/>
      <c r="I243" s="27"/>
      <c r="J243" s="27"/>
      <c r="K243" s="27"/>
      <c r="L243" s="27"/>
    </row>
    <row r="244" spans="1:12" s="13" customFormat="1" ht="12.75">
      <c r="A244" s="30"/>
      <c r="B244" s="27" t="s">
        <v>6</v>
      </c>
      <c r="C244" s="27"/>
      <c r="D244" s="27"/>
      <c r="E244" s="27"/>
      <c r="F244" s="27"/>
      <c r="G244" s="27"/>
      <c r="H244" s="27"/>
      <c r="I244" s="27"/>
      <c r="J244" s="27"/>
      <c r="K244" s="27"/>
      <c r="L244" s="27"/>
    </row>
    <row r="245" spans="1:12" s="13" customFormat="1" ht="12.75">
      <c r="A245" s="31"/>
      <c r="B245" s="27" t="s">
        <v>7</v>
      </c>
      <c r="C245" s="27"/>
      <c r="D245" s="27"/>
      <c r="E245" s="27"/>
      <c r="F245" s="27"/>
      <c r="G245" s="27"/>
      <c r="H245" s="27"/>
      <c r="I245" s="27"/>
      <c r="J245" s="27"/>
      <c r="K245" s="27"/>
      <c r="L245" s="28"/>
    </row>
    <row r="246" spans="1:12" s="13" customFormat="1" ht="12.75">
      <c r="A246" s="36" t="s">
        <v>89</v>
      </c>
      <c r="B246" s="27" t="s">
        <v>4</v>
      </c>
      <c r="C246" s="27"/>
      <c r="D246" s="27"/>
      <c r="E246" s="27"/>
      <c r="F246" s="42"/>
      <c r="G246" s="27"/>
      <c r="H246" s="27"/>
      <c r="I246" s="27"/>
      <c r="J246" s="27"/>
      <c r="K246" s="27"/>
      <c r="L246" s="27"/>
    </row>
    <row r="247" spans="1:12" s="13" customFormat="1" ht="25.5">
      <c r="A247" s="30"/>
      <c r="B247" s="27" t="s">
        <v>5</v>
      </c>
      <c r="C247" s="27"/>
      <c r="D247" s="27"/>
      <c r="E247" s="27"/>
      <c r="F247" s="43"/>
      <c r="G247" s="27"/>
      <c r="H247" s="27"/>
      <c r="I247" s="27"/>
      <c r="J247" s="27"/>
      <c r="K247" s="27"/>
      <c r="L247" s="27"/>
    </row>
    <row r="248" spans="1:12" s="13" customFormat="1" ht="25.5">
      <c r="A248" s="30"/>
      <c r="B248" s="27" t="s">
        <v>16</v>
      </c>
      <c r="C248" s="27"/>
      <c r="D248" s="27"/>
      <c r="E248" s="27"/>
      <c r="F248" s="43"/>
      <c r="G248" s="27"/>
      <c r="H248" s="27"/>
      <c r="I248" s="27"/>
      <c r="J248" s="27"/>
      <c r="K248" s="27"/>
      <c r="L248" s="27"/>
    </row>
    <row r="249" spans="1:12" s="13" customFormat="1" ht="12.75">
      <c r="A249" s="30"/>
      <c r="B249" s="27" t="s">
        <v>6</v>
      </c>
      <c r="C249" s="27"/>
      <c r="D249" s="27"/>
      <c r="E249" s="27"/>
      <c r="F249" s="43"/>
      <c r="G249" s="27"/>
      <c r="H249" s="27"/>
      <c r="I249" s="27"/>
      <c r="J249" s="27"/>
      <c r="K249" s="27"/>
      <c r="L249" s="27"/>
    </row>
    <row r="250" spans="1:12" s="13" customFormat="1" ht="12.75">
      <c r="A250" s="31"/>
      <c r="B250" s="27" t="s">
        <v>7</v>
      </c>
      <c r="C250" s="27"/>
      <c r="D250" s="27"/>
      <c r="E250" s="27"/>
      <c r="F250" s="43"/>
      <c r="G250" s="27"/>
      <c r="H250" s="27"/>
      <c r="I250" s="27"/>
      <c r="J250" s="27"/>
      <c r="K250" s="27"/>
      <c r="L250" s="27"/>
    </row>
    <row r="251" spans="1:12" s="13" customFormat="1" ht="12.75">
      <c r="A251" s="36" t="s">
        <v>45</v>
      </c>
      <c r="B251" s="33" t="s">
        <v>4</v>
      </c>
      <c r="C251" s="32"/>
      <c r="D251" s="32"/>
      <c r="E251" s="32"/>
      <c r="F251" s="32"/>
      <c r="G251" s="32"/>
      <c r="H251" s="27"/>
      <c r="I251" s="27"/>
      <c r="J251" s="27"/>
      <c r="K251" s="32"/>
      <c r="L251" s="32"/>
    </row>
    <row r="252" spans="1:12" s="13" customFormat="1" ht="12.75">
      <c r="A252" s="30"/>
      <c r="B252" s="33"/>
      <c r="C252" s="34"/>
      <c r="D252" s="34"/>
      <c r="E252" s="34"/>
      <c r="F252" s="34"/>
      <c r="G252" s="34"/>
      <c r="H252" s="27"/>
      <c r="I252" s="27"/>
      <c r="J252" s="27"/>
      <c r="K252" s="34"/>
      <c r="L252" s="34"/>
    </row>
    <row r="253" spans="1:12" s="13" customFormat="1" ht="25.5">
      <c r="A253" s="30"/>
      <c r="B253" s="27" t="s">
        <v>5</v>
      </c>
      <c r="C253" s="27"/>
      <c r="D253" s="27"/>
      <c r="E253" s="27"/>
      <c r="F253" s="27"/>
      <c r="G253" s="27"/>
      <c r="H253" s="27"/>
      <c r="I253" s="27"/>
      <c r="J253" s="27"/>
      <c r="K253" s="27"/>
      <c r="L253" s="27"/>
    </row>
    <row r="254" spans="1:12" s="13" customFormat="1" ht="25.5">
      <c r="A254" s="30"/>
      <c r="B254" s="27" t="s">
        <v>16</v>
      </c>
      <c r="C254" s="27"/>
      <c r="D254" s="27"/>
      <c r="E254" s="27"/>
      <c r="F254" s="27"/>
      <c r="G254" s="27"/>
      <c r="H254" s="27"/>
      <c r="I254" s="27"/>
      <c r="J254" s="27"/>
      <c r="K254" s="27"/>
      <c r="L254" s="27"/>
    </row>
    <row r="255" spans="1:12" s="13" customFormat="1" ht="12.75">
      <c r="A255" s="30"/>
      <c r="B255" s="27" t="s">
        <v>6</v>
      </c>
      <c r="C255" s="27"/>
      <c r="D255" s="27"/>
      <c r="E255" s="27"/>
      <c r="F255" s="27"/>
      <c r="G255" s="27"/>
      <c r="H255" s="27"/>
      <c r="I255" s="27"/>
      <c r="J255" s="27"/>
      <c r="K255" s="27"/>
      <c r="L255" s="27"/>
    </row>
    <row r="256" spans="1:12" s="13" customFormat="1" ht="12.75">
      <c r="A256" s="30"/>
      <c r="B256" s="33" t="s">
        <v>7</v>
      </c>
      <c r="C256" s="32"/>
      <c r="D256" s="32"/>
      <c r="E256" s="32"/>
      <c r="F256" s="32"/>
      <c r="G256" s="32"/>
      <c r="H256" s="27"/>
      <c r="I256" s="27"/>
      <c r="J256" s="27"/>
      <c r="K256" s="32"/>
      <c r="L256" s="32"/>
    </row>
    <row r="257" spans="1:13" s="13" customFormat="1" ht="12.75">
      <c r="A257" s="31"/>
      <c r="B257" s="33"/>
      <c r="C257" s="34"/>
      <c r="D257" s="34"/>
      <c r="E257" s="34"/>
      <c r="F257" s="34"/>
      <c r="G257" s="34"/>
      <c r="H257" s="27"/>
      <c r="I257" s="27"/>
      <c r="J257" s="27"/>
      <c r="K257" s="34"/>
      <c r="L257" s="34"/>
    </row>
    <row r="258" spans="1:13" s="13" customFormat="1" ht="12.75">
      <c r="A258" s="32" t="s">
        <v>46</v>
      </c>
      <c r="B258" s="27" t="s">
        <v>4</v>
      </c>
      <c r="C258" s="27"/>
      <c r="D258" s="27"/>
      <c r="E258" s="27"/>
      <c r="F258" s="27"/>
      <c r="G258" s="27"/>
      <c r="H258" s="27"/>
      <c r="I258" s="27"/>
      <c r="J258" s="27"/>
      <c r="K258" s="27"/>
      <c r="L258" s="27"/>
    </row>
    <row r="259" spans="1:13" s="13" customFormat="1" ht="25.5">
      <c r="A259" s="30" t="s">
        <v>73</v>
      </c>
      <c r="B259" s="27" t="s">
        <v>5</v>
      </c>
      <c r="C259" s="27"/>
      <c r="D259" s="27"/>
      <c r="E259" s="27"/>
      <c r="F259" s="27"/>
      <c r="G259" s="27"/>
      <c r="H259" s="27"/>
      <c r="I259" s="27"/>
      <c r="J259" s="27"/>
      <c r="K259" s="27"/>
      <c r="L259" s="27"/>
    </row>
    <row r="260" spans="1:13" s="13" customFormat="1" ht="25.5">
      <c r="A260" s="30"/>
      <c r="B260" s="27" t="s">
        <v>16</v>
      </c>
      <c r="C260" s="27"/>
      <c r="D260" s="27"/>
      <c r="E260" s="27"/>
      <c r="F260" s="27"/>
      <c r="G260" s="27"/>
      <c r="H260" s="27"/>
      <c r="I260" s="27"/>
      <c r="J260" s="27"/>
      <c r="K260" s="27"/>
      <c r="L260" s="27"/>
    </row>
    <row r="261" spans="1:13" s="13" customFormat="1" ht="12.75">
      <c r="A261" s="30"/>
      <c r="B261" s="27" t="s">
        <v>6</v>
      </c>
      <c r="C261" s="27"/>
      <c r="D261" s="27"/>
      <c r="E261" s="27"/>
      <c r="F261" s="27"/>
      <c r="G261" s="27"/>
      <c r="H261" s="27"/>
      <c r="I261" s="27"/>
      <c r="J261" s="27"/>
      <c r="K261" s="27"/>
      <c r="L261" s="27"/>
    </row>
    <row r="262" spans="1:13" s="13" customFormat="1" ht="12.75">
      <c r="A262" s="31"/>
      <c r="B262" s="27" t="s">
        <v>7</v>
      </c>
      <c r="C262" s="27"/>
      <c r="D262" s="27"/>
      <c r="E262" s="27"/>
      <c r="F262" s="27"/>
      <c r="G262" s="27"/>
      <c r="H262" s="27"/>
      <c r="I262" s="27"/>
      <c r="J262" s="27"/>
      <c r="K262" s="27"/>
      <c r="L262" s="27"/>
    </row>
    <row r="263" spans="1:13" s="13" customFormat="1" ht="12.75">
      <c r="A263" s="44" t="s">
        <v>62</v>
      </c>
      <c r="B263" s="27" t="s">
        <v>4</v>
      </c>
      <c r="C263" s="27"/>
      <c r="D263" s="27"/>
      <c r="E263" s="27"/>
      <c r="F263" s="27"/>
      <c r="G263" s="27"/>
      <c r="H263" s="27"/>
      <c r="I263" s="27"/>
      <c r="J263" s="27"/>
      <c r="K263" s="27"/>
      <c r="L263" s="27"/>
    </row>
    <row r="264" spans="1:13" s="13" customFormat="1" ht="25.5">
      <c r="A264" s="45"/>
      <c r="B264" s="27" t="s">
        <v>5</v>
      </c>
      <c r="C264" s="27"/>
      <c r="D264" s="27"/>
      <c r="E264" s="27"/>
      <c r="F264" s="27"/>
      <c r="G264" s="27"/>
      <c r="H264" s="27"/>
      <c r="I264" s="27"/>
      <c r="J264" s="27"/>
      <c r="K264" s="27"/>
      <c r="L264" s="27"/>
      <c r="M264" s="46"/>
    </row>
    <row r="265" spans="1:13" s="13" customFormat="1" ht="25.5">
      <c r="A265" s="45"/>
      <c r="B265" s="27" t="s">
        <v>16</v>
      </c>
      <c r="C265" s="27"/>
      <c r="D265" s="27"/>
      <c r="E265" s="27"/>
      <c r="F265" s="27"/>
      <c r="G265" s="27"/>
      <c r="H265" s="27"/>
      <c r="I265" s="27"/>
      <c r="J265" s="27"/>
      <c r="K265" s="27"/>
      <c r="L265" s="27"/>
      <c r="M265" s="46"/>
    </row>
    <row r="266" spans="1:13" s="13" customFormat="1" ht="12.75">
      <c r="A266" s="45"/>
      <c r="B266" s="27" t="s">
        <v>6</v>
      </c>
      <c r="C266" s="27"/>
      <c r="D266" s="27"/>
      <c r="E266" s="27"/>
      <c r="F266" s="27"/>
      <c r="G266" s="27"/>
      <c r="H266" s="27"/>
      <c r="I266" s="27"/>
      <c r="J266" s="27"/>
      <c r="K266" s="27"/>
      <c r="L266" s="27"/>
      <c r="M266" s="46"/>
    </row>
    <row r="267" spans="1:13" s="13" customFormat="1" ht="12.75">
      <c r="A267" s="45"/>
      <c r="B267" s="27" t="s">
        <v>7</v>
      </c>
      <c r="C267" s="27"/>
      <c r="D267" s="27"/>
      <c r="E267" s="27"/>
      <c r="F267" s="27"/>
      <c r="G267" s="27"/>
      <c r="H267" s="27"/>
      <c r="I267" s="27"/>
      <c r="J267" s="27"/>
      <c r="K267" s="27"/>
      <c r="L267" s="27"/>
      <c r="M267" s="46"/>
    </row>
    <row r="268" spans="1:13" s="13" customFormat="1" ht="12.75">
      <c r="A268" s="32" t="s">
        <v>47</v>
      </c>
      <c r="B268" s="27" t="s">
        <v>4</v>
      </c>
      <c r="C268" s="131">
        <f>SUM(C270+C271)</f>
        <v>300</v>
      </c>
      <c r="D268" s="131">
        <f t="shared" ref="D268:L268" si="36">SUM(D270+D271)</f>
        <v>100</v>
      </c>
      <c r="E268" s="131">
        <f t="shared" si="36"/>
        <v>100</v>
      </c>
      <c r="F268" s="131">
        <f t="shared" si="36"/>
        <v>100</v>
      </c>
      <c r="G268" s="27"/>
      <c r="H268" s="27"/>
      <c r="I268" s="27"/>
      <c r="J268" s="27"/>
      <c r="K268" s="27"/>
      <c r="L268" s="27">
        <f t="shared" si="36"/>
        <v>300</v>
      </c>
      <c r="M268" s="46"/>
    </row>
    <row r="269" spans="1:13" s="13" customFormat="1" ht="25.5">
      <c r="A269" s="30" t="s">
        <v>48</v>
      </c>
      <c r="B269" s="27" t="s">
        <v>5</v>
      </c>
      <c r="C269" s="131">
        <f t="shared" ref="C269:C271" si="37">D269+E269+F269</f>
        <v>0</v>
      </c>
      <c r="D269" s="131"/>
      <c r="E269" s="131"/>
      <c r="F269" s="131"/>
      <c r="G269" s="27"/>
      <c r="H269" s="27"/>
      <c r="I269" s="27"/>
      <c r="J269" s="27"/>
      <c r="K269" s="27"/>
      <c r="L269" s="41">
        <f t="shared" ref="L269:L271" si="38">C269+G269+K269</f>
        <v>0</v>
      </c>
      <c r="M269" s="46"/>
    </row>
    <row r="270" spans="1:13" s="13" customFormat="1" ht="25.5">
      <c r="A270" s="30"/>
      <c r="B270" s="27" t="s">
        <v>16</v>
      </c>
      <c r="C270" s="131">
        <f t="shared" si="37"/>
        <v>0</v>
      </c>
      <c r="D270" s="131"/>
      <c r="E270" s="131"/>
      <c r="F270" s="131"/>
      <c r="G270" s="27"/>
      <c r="H270" s="27"/>
      <c r="I270" s="27"/>
      <c r="J270" s="27"/>
      <c r="K270" s="27"/>
      <c r="L270" s="41">
        <f t="shared" si="38"/>
        <v>0</v>
      </c>
      <c r="M270" s="46"/>
    </row>
    <row r="271" spans="1:13" s="13" customFormat="1" ht="12.75">
      <c r="A271" s="30"/>
      <c r="B271" s="27" t="s">
        <v>6</v>
      </c>
      <c r="C271" s="131">
        <f t="shared" si="37"/>
        <v>300</v>
      </c>
      <c r="D271" s="131">
        <v>100</v>
      </c>
      <c r="E271" s="131">
        <v>100</v>
      </c>
      <c r="F271" s="131">
        <v>100</v>
      </c>
      <c r="G271" s="27"/>
      <c r="H271" s="27"/>
      <c r="I271" s="27"/>
      <c r="J271" s="27"/>
      <c r="K271" s="27"/>
      <c r="L271" s="41">
        <f t="shared" si="38"/>
        <v>300</v>
      </c>
      <c r="M271" s="46"/>
    </row>
    <row r="272" spans="1:13" s="13" customFormat="1" ht="12.75">
      <c r="A272" s="31"/>
      <c r="B272" s="27" t="s">
        <v>7</v>
      </c>
      <c r="C272" s="131"/>
      <c r="D272" s="131"/>
      <c r="E272" s="131"/>
      <c r="F272" s="131"/>
      <c r="G272" s="27"/>
      <c r="H272" s="27"/>
      <c r="I272" s="27"/>
      <c r="J272" s="27"/>
      <c r="K272" s="27"/>
      <c r="L272" s="27"/>
      <c r="M272" s="46"/>
    </row>
    <row r="273" spans="1:13" s="13" customFormat="1" ht="12.75">
      <c r="A273" s="36" t="s">
        <v>85</v>
      </c>
      <c r="B273" s="27" t="s">
        <v>4</v>
      </c>
      <c r="C273" s="131">
        <f>SUM(C275+C276)</f>
        <v>300</v>
      </c>
      <c r="D273" s="131">
        <f t="shared" ref="D273:L273" si="39">SUM(D275+D276)</f>
        <v>100</v>
      </c>
      <c r="E273" s="131">
        <f t="shared" si="39"/>
        <v>100</v>
      </c>
      <c r="F273" s="131">
        <f t="shared" si="39"/>
        <v>100</v>
      </c>
      <c r="G273" s="27"/>
      <c r="H273" s="27"/>
      <c r="I273" s="27"/>
      <c r="J273" s="27"/>
      <c r="K273" s="27"/>
      <c r="L273" s="27">
        <f t="shared" si="39"/>
        <v>300</v>
      </c>
      <c r="M273" s="46"/>
    </row>
    <row r="274" spans="1:13" s="13" customFormat="1" ht="25.5">
      <c r="A274" s="30"/>
      <c r="B274" s="27" t="s">
        <v>5</v>
      </c>
      <c r="C274" s="131">
        <f t="shared" ref="C274:C276" si="40">D274+E274+F274</f>
        <v>0</v>
      </c>
      <c r="D274" s="131"/>
      <c r="E274" s="131"/>
      <c r="F274" s="131"/>
      <c r="G274" s="27"/>
      <c r="H274" s="27"/>
      <c r="I274" s="27"/>
      <c r="J274" s="27"/>
      <c r="K274" s="27"/>
      <c r="L274" s="41">
        <f t="shared" ref="L274:L276" si="41">C274+G274+K274</f>
        <v>0</v>
      </c>
      <c r="M274" s="46"/>
    </row>
    <row r="275" spans="1:13" s="13" customFormat="1" ht="25.5">
      <c r="A275" s="30"/>
      <c r="B275" s="27" t="s">
        <v>16</v>
      </c>
      <c r="C275" s="131">
        <f t="shared" si="40"/>
        <v>0</v>
      </c>
      <c r="D275" s="131"/>
      <c r="E275" s="131"/>
      <c r="F275" s="131"/>
      <c r="G275" s="27"/>
      <c r="H275" s="27"/>
      <c r="I275" s="27"/>
      <c r="J275" s="27"/>
      <c r="K275" s="27"/>
      <c r="L275" s="41">
        <f t="shared" si="41"/>
        <v>0</v>
      </c>
      <c r="M275" s="46"/>
    </row>
    <row r="276" spans="1:13" s="13" customFormat="1" ht="12.75">
      <c r="A276" s="30"/>
      <c r="B276" s="27" t="s">
        <v>6</v>
      </c>
      <c r="C276" s="131">
        <f t="shared" si="40"/>
        <v>300</v>
      </c>
      <c r="D276" s="131">
        <v>100</v>
      </c>
      <c r="E276" s="131">
        <v>100</v>
      </c>
      <c r="F276" s="131">
        <v>100</v>
      </c>
      <c r="G276" s="27"/>
      <c r="H276" s="27"/>
      <c r="I276" s="27"/>
      <c r="J276" s="27"/>
      <c r="K276" s="27"/>
      <c r="L276" s="41">
        <f t="shared" si="41"/>
        <v>300</v>
      </c>
      <c r="M276" s="46"/>
    </row>
    <row r="277" spans="1:13" s="13" customFormat="1" ht="12.75">
      <c r="A277" s="31"/>
      <c r="B277" s="27" t="s">
        <v>7</v>
      </c>
      <c r="C277" s="131"/>
      <c r="D277" s="131"/>
      <c r="E277" s="131"/>
      <c r="F277" s="131"/>
      <c r="G277" s="27"/>
      <c r="H277" s="27"/>
      <c r="I277" s="27"/>
      <c r="J277" s="27"/>
      <c r="K277" s="27"/>
      <c r="L277" s="27"/>
      <c r="M277" s="46"/>
    </row>
    <row r="278" spans="1:13" s="13" customFormat="1" ht="12.75">
      <c r="A278" s="32" t="s">
        <v>49</v>
      </c>
      <c r="B278" s="27" t="s">
        <v>4</v>
      </c>
      <c r="C278" s="130">
        <v>205803.7</v>
      </c>
      <c r="D278" s="130">
        <v>130421.4</v>
      </c>
      <c r="E278" s="130">
        <v>36879</v>
      </c>
      <c r="F278" s="130">
        <v>38503.300000000003</v>
      </c>
      <c r="G278" s="27"/>
      <c r="H278" s="27"/>
      <c r="I278" s="27"/>
      <c r="J278" s="27"/>
      <c r="K278" s="27"/>
      <c r="L278" s="27">
        <f>C278</f>
        <v>205803.7</v>
      </c>
      <c r="M278" s="46"/>
    </row>
    <row r="279" spans="1:13" s="13" customFormat="1" ht="25.5">
      <c r="A279" s="30" t="s">
        <v>72</v>
      </c>
      <c r="B279" s="27" t="s">
        <v>5</v>
      </c>
      <c r="C279" s="130"/>
      <c r="D279" s="130"/>
      <c r="E279" s="130"/>
      <c r="F279" s="130"/>
      <c r="G279" s="27"/>
      <c r="H279" s="27"/>
      <c r="I279" s="27"/>
      <c r="J279" s="27"/>
      <c r="K279" s="27"/>
      <c r="L279" s="27">
        <f t="shared" ref="L279:L287" si="42">C279</f>
        <v>0</v>
      </c>
      <c r="M279" s="46"/>
    </row>
    <row r="280" spans="1:13" s="13" customFormat="1" ht="25.5">
      <c r="A280" s="30"/>
      <c r="B280" s="27" t="s">
        <v>16</v>
      </c>
      <c r="C280" s="130">
        <v>110000</v>
      </c>
      <c r="D280" s="130">
        <v>100000</v>
      </c>
      <c r="E280" s="130">
        <v>5000</v>
      </c>
      <c r="F280" s="130">
        <v>5000</v>
      </c>
      <c r="G280" s="27"/>
      <c r="H280" s="27"/>
      <c r="I280" s="27"/>
      <c r="J280" s="27"/>
      <c r="K280" s="27"/>
      <c r="L280" s="27">
        <f t="shared" si="42"/>
        <v>110000</v>
      </c>
      <c r="M280" s="46"/>
    </row>
    <row r="281" spans="1:13" s="13" customFormat="1" ht="12.75">
      <c r="A281" s="30"/>
      <c r="B281" s="27" t="s">
        <v>6</v>
      </c>
      <c r="C281" s="130">
        <v>95803.7</v>
      </c>
      <c r="D281" s="130">
        <v>30421.4</v>
      </c>
      <c r="E281" s="130">
        <v>31879</v>
      </c>
      <c r="F281" s="130">
        <v>33503.300000000003</v>
      </c>
      <c r="G281" s="27"/>
      <c r="H281" s="27"/>
      <c r="I281" s="27"/>
      <c r="J281" s="27"/>
      <c r="K281" s="27"/>
      <c r="L281" s="27">
        <f t="shared" si="42"/>
        <v>95803.7</v>
      </c>
      <c r="M281" s="46"/>
    </row>
    <row r="282" spans="1:13" s="13" customFormat="1" ht="12.75">
      <c r="A282" s="31"/>
      <c r="B282" s="27" t="s">
        <v>7</v>
      </c>
      <c r="C282" s="27"/>
      <c r="D282" s="27"/>
      <c r="E282" s="27"/>
      <c r="F282" s="27"/>
      <c r="G282" s="27"/>
      <c r="H282" s="27"/>
      <c r="I282" s="27"/>
      <c r="J282" s="27"/>
      <c r="K282" s="27"/>
      <c r="L282" s="27">
        <f t="shared" si="42"/>
        <v>0</v>
      </c>
    </row>
    <row r="283" spans="1:13" s="13" customFormat="1" ht="12.75">
      <c r="A283" s="36" t="s">
        <v>82</v>
      </c>
      <c r="B283" s="27" t="s">
        <v>4</v>
      </c>
      <c r="C283" s="130">
        <v>205803.7</v>
      </c>
      <c r="D283" s="130">
        <v>130421.4</v>
      </c>
      <c r="E283" s="130">
        <v>36879</v>
      </c>
      <c r="F283" s="130">
        <v>38503.300000000003</v>
      </c>
      <c r="G283" s="27"/>
      <c r="H283" s="27"/>
      <c r="I283" s="27"/>
      <c r="J283" s="27"/>
      <c r="K283" s="27"/>
      <c r="L283" s="27">
        <f t="shared" si="42"/>
        <v>205803.7</v>
      </c>
    </row>
    <row r="284" spans="1:13" s="13" customFormat="1" ht="25.5">
      <c r="A284" s="30"/>
      <c r="B284" s="27" t="s">
        <v>5</v>
      </c>
      <c r="C284" s="130"/>
      <c r="D284" s="130"/>
      <c r="E284" s="130"/>
      <c r="F284" s="130"/>
      <c r="G284" s="27"/>
      <c r="H284" s="27"/>
      <c r="I284" s="27"/>
      <c r="J284" s="27"/>
      <c r="K284" s="27"/>
      <c r="L284" s="27">
        <f t="shared" si="42"/>
        <v>0</v>
      </c>
    </row>
    <row r="285" spans="1:13" s="13" customFormat="1" ht="25.5">
      <c r="A285" s="30"/>
      <c r="B285" s="27" t="s">
        <v>16</v>
      </c>
      <c r="C285" s="130">
        <v>110000</v>
      </c>
      <c r="D285" s="130">
        <v>100000</v>
      </c>
      <c r="E285" s="130">
        <v>5000</v>
      </c>
      <c r="F285" s="130">
        <v>5000</v>
      </c>
      <c r="G285" s="27"/>
      <c r="H285" s="27"/>
      <c r="I285" s="27"/>
      <c r="J285" s="27"/>
      <c r="K285" s="27"/>
      <c r="L285" s="27">
        <f t="shared" si="42"/>
        <v>110000</v>
      </c>
    </row>
    <row r="286" spans="1:13" s="13" customFormat="1" ht="15.75" customHeight="1">
      <c r="A286" s="30"/>
      <c r="B286" s="27" t="s">
        <v>6</v>
      </c>
      <c r="C286" s="130">
        <v>95803.7</v>
      </c>
      <c r="D286" s="130">
        <v>30421.4</v>
      </c>
      <c r="E286" s="130">
        <v>31879</v>
      </c>
      <c r="F286" s="130">
        <v>33503.300000000003</v>
      </c>
      <c r="G286" s="27"/>
      <c r="H286" s="27"/>
      <c r="I286" s="27"/>
      <c r="J286" s="27"/>
      <c r="K286" s="27"/>
      <c r="L286" s="27">
        <f t="shared" si="42"/>
        <v>95803.7</v>
      </c>
    </row>
    <row r="287" spans="1:13" s="13" customFormat="1" ht="12.75">
      <c r="A287" s="30"/>
      <c r="B287" s="27" t="s">
        <v>7</v>
      </c>
      <c r="C287" s="32"/>
      <c r="D287" s="32"/>
      <c r="E287" s="32"/>
      <c r="F287" s="32"/>
      <c r="G287" s="32"/>
      <c r="H287" s="27"/>
      <c r="I287" s="27"/>
      <c r="J287" s="27"/>
      <c r="K287" s="32"/>
      <c r="L287" s="27">
        <f t="shared" si="42"/>
        <v>0</v>
      </c>
    </row>
    <row r="288" spans="1:13" s="13" customFormat="1" ht="12.75">
      <c r="A288" s="47" t="s">
        <v>50</v>
      </c>
      <c r="B288" s="48" t="s">
        <v>4</v>
      </c>
      <c r="C288" s="132">
        <f>C293+C308</f>
        <v>99108.900000000009</v>
      </c>
      <c r="D288" s="132">
        <f t="shared" ref="D288:L288" si="43">D293+D308</f>
        <v>32066.6</v>
      </c>
      <c r="E288" s="132">
        <f t="shared" si="43"/>
        <v>33028</v>
      </c>
      <c r="F288" s="132">
        <f t="shared" si="43"/>
        <v>34014.300000000003</v>
      </c>
      <c r="G288" s="132">
        <f t="shared" si="43"/>
        <v>35034</v>
      </c>
      <c r="H288" s="132">
        <f t="shared" si="43"/>
        <v>35034</v>
      </c>
      <c r="I288" s="132">
        <f t="shared" si="43"/>
        <v>0</v>
      </c>
      <c r="J288" s="132">
        <f t="shared" si="43"/>
        <v>0</v>
      </c>
      <c r="K288" s="49">
        <f t="shared" si="43"/>
        <v>0</v>
      </c>
      <c r="L288" s="49">
        <f t="shared" si="43"/>
        <v>134142.9</v>
      </c>
    </row>
    <row r="289" spans="1:12" s="13" customFormat="1" ht="25.5">
      <c r="A289" s="50" t="s">
        <v>51</v>
      </c>
      <c r="B289" s="48" t="s">
        <v>5</v>
      </c>
      <c r="C289" s="132">
        <f t="shared" ref="C289:L292" si="44">C294+C309</f>
        <v>0</v>
      </c>
      <c r="D289" s="56"/>
      <c r="E289" s="56"/>
      <c r="F289" s="56"/>
      <c r="G289" s="56"/>
      <c r="H289" s="56"/>
      <c r="I289" s="56"/>
      <c r="J289" s="56"/>
      <c r="K289" s="48"/>
      <c r="L289" s="51"/>
    </row>
    <row r="290" spans="1:12" s="13" customFormat="1" ht="25.5">
      <c r="A290" s="52"/>
      <c r="B290" s="48" t="s">
        <v>16</v>
      </c>
      <c r="C290" s="132">
        <f t="shared" si="44"/>
        <v>1400.3</v>
      </c>
      <c r="D290" s="132">
        <f t="shared" si="44"/>
        <v>454.3</v>
      </c>
      <c r="E290" s="132">
        <f t="shared" si="44"/>
        <v>468</v>
      </c>
      <c r="F290" s="132">
        <f t="shared" si="44"/>
        <v>478</v>
      </c>
      <c r="G290" s="132">
        <f t="shared" si="44"/>
        <v>492</v>
      </c>
      <c r="H290" s="132">
        <f t="shared" si="44"/>
        <v>492</v>
      </c>
      <c r="I290" s="132">
        <f t="shared" si="44"/>
        <v>0</v>
      </c>
      <c r="J290" s="132">
        <f t="shared" si="44"/>
        <v>0</v>
      </c>
      <c r="K290" s="49">
        <f t="shared" si="44"/>
        <v>0</v>
      </c>
      <c r="L290" s="49">
        <f t="shared" si="44"/>
        <v>1892.3</v>
      </c>
    </row>
    <row r="291" spans="1:12" s="13" customFormat="1" ht="12.75">
      <c r="A291" s="52"/>
      <c r="B291" s="48" t="s">
        <v>6</v>
      </c>
      <c r="C291" s="132">
        <f t="shared" si="44"/>
        <v>97708.6</v>
      </c>
      <c r="D291" s="132">
        <f t="shared" si="44"/>
        <v>31612.3</v>
      </c>
      <c r="E291" s="132">
        <f t="shared" si="44"/>
        <v>32560</v>
      </c>
      <c r="F291" s="132">
        <f t="shared" si="44"/>
        <v>33536.300000000003</v>
      </c>
      <c r="G291" s="132">
        <f t="shared" si="44"/>
        <v>34542</v>
      </c>
      <c r="H291" s="132">
        <f t="shared" si="44"/>
        <v>34542</v>
      </c>
      <c r="I291" s="132">
        <f t="shared" si="44"/>
        <v>0</v>
      </c>
      <c r="J291" s="132">
        <f t="shared" si="44"/>
        <v>0</v>
      </c>
      <c r="K291" s="49">
        <f t="shared" si="44"/>
        <v>0</v>
      </c>
      <c r="L291" s="49">
        <f t="shared" si="44"/>
        <v>132250.6</v>
      </c>
    </row>
    <row r="292" spans="1:12" s="13" customFormat="1" ht="12.75">
      <c r="A292" s="53"/>
      <c r="B292" s="48" t="s">
        <v>7</v>
      </c>
      <c r="C292" s="132">
        <f t="shared" si="44"/>
        <v>0</v>
      </c>
      <c r="D292" s="56"/>
      <c r="E292" s="56"/>
      <c r="F292" s="56"/>
      <c r="G292" s="56"/>
      <c r="H292" s="56"/>
      <c r="I292" s="56"/>
      <c r="J292" s="56"/>
      <c r="K292" s="48"/>
      <c r="L292" s="51"/>
    </row>
    <row r="293" spans="1:12" s="13" customFormat="1" ht="12.75">
      <c r="A293" s="47" t="s">
        <v>52</v>
      </c>
      <c r="B293" s="49" t="s">
        <v>4</v>
      </c>
      <c r="C293" s="132">
        <f>SUM(C295+C296)</f>
        <v>10440.1</v>
      </c>
      <c r="D293" s="132">
        <f t="shared" ref="D293:L293" si="45">SUM(D295+D296)</f>
        <v>3377.8</v>
      </c>
      <c r="E293" s="132">
        <f t="shared" si="45"/>
        <v>3479</v>
      </c>
      <c r="F293" s="132">
        <f t="shared" si="45"/>
        <v>3583.3</v>
      </c>
      <c r="G293" s="132">
        <f>H293</f>
        <v>3691</v>
      </c>
      <c r="H293" s="132">
        <f t="shared" ref="H293:L293" si="46">SUM(H295+H296)</f>
        <v>3691</v>
      </c>
      <c r="I293" s="132"/>
      <c r="J293" s="132"/>
      <c r="K293" s="49"/>
      <c r="L293" s="49">
        <f>C293+H293</f>
        <v>14131.1</v>
      </c>
    </row>
    <row r="294" spans="1:12" s="13" customFormat="1" ht="25.5">
      <c r="A294" s="52" t="s">
        <v>53</v>
      </c>
      <c r="B294" s="48" t="s">
        <v>5</v>
      </c>
      <c r="C294" s="56">
        <f t="shared" ref="C294:C296" si="47">D294+E294+F294</f>
        <v>0</v>
      </c>
      <c r="D294" s="56"/>
      <c r="E294" s="56"/>
      <c r="F294" s="56"/>
      <c r="G294" s="132">
        <f t="shared" ref="G294:G312" si="48">H294</f>
        <v>0</v>
      </c>
      <c r="H294" s="56"/>
      <c r="I294" s="56"/>
      <c r="J294" s="56"/>
      <c r="K294" s="48"/>
      <c r="L294" s="49">
        <f t="shared" ref="L294:L312" si="49">C294+H294</f>
        <v>0</v>
      </c>
    </row>
    <row r="295" spans="1:12" s="13" customFormat="1" ht="25.5">
      <c r="A295" s="52"/>
      <c r="B295" s="48" t="s">
        <v>16</v>
      </c>
      <c r="C295" s="56">
        <f t="shared" si="47"/>
        <v>0</v>
      </c>
      <c r="D295" s="56"/>
      <c r="E295" s="56"/>
      <c r="F295" s="56"/>
      <c r="G295" s="132">
        <f t="shared" si="48"/>
        <v>0</v>
      </c>
      <c r="H295" s="56"/>
      <c r="I295" s="56"/>
      <c r="J295" s="56"/>
      <c r="K295" s="48"/>
      <c r="L295" s="49">
        <f t="shared" si="49"/>
        <v>0</v>
      </c>
    </row>
    <row r="296" spans="1:12" s="13" customFormat="1" ht="12.75">
      <c r="A296" s="52"/>
      <c r="B296" s="48" t="s">
        <v>6</v>
      </c>
      <c r="C296" s="56">
        <f t="shared" si="47"/>
        <v>10440.1</v>
      </c>
      <c r="D296" s="56">
        <v>3377.8</v>
      </c>
      <c r="E296" s="56">
        <v>3479</v>
      </c>
      <c r="F296" s="56">
        <v>3583.3</v>
      </c>
      <c r="G296" s="132">
        <f t="shared" si="48"/>
        <v>3691</v>
      </c>
      <c r="H296" s="56">
        <v>3691</v>
      </c>
      <c r="I296" s="56"/>
      <c r="J296" s="56"/>
      <c r="K296" s="48"/>
      <c r="L296" s="49">
        <f t="shared" si="49"/>
        <v>14131.1</v>
      </c>
    </row>
    <row r="297" spans="1:12" s="13" customFormat="1" ht="12.75">
      <c r="A297" s="53"/>
      <c r="B297" s="48" t="s">
        <v>7</v>
      </c>
      <c r="C297" s="56"/>
      <c r="D297" s="56"/>
      <c r="E297" s="56"/>
      <c r="F297" s="56"/>
      <c r="G297" s="132">
        <f t="shared" si="48"/>
        <v>0</v>
      </c>
      <c r="H297" s="56"/>
      <c r="I297" s="56"/>
      <c r="J297" s="56"/>
      <c r="K297" s="48"/>
      <c r="L297" s="49">
        <f t="shared" si="49"/>
        <v>0</v>
      </c>
    </row>
    <row r="298" spans="1:12" s="13" customFormat="1" ht="15" customHeight="1">
      <c r="A298" s="55" t="s">
        <v>86</v>
      </c>
      <c r="B298" s="48" t="s">
        <v>4</v>
      </c>
      <c r="C298" s="56">
        <f>SUM(C300+C301)</f>
        <v>10440.1</v>
      </c>
      <c r="D298" s="56">
        <f t="shared" ref="D298:L298" si="50">SUM(D300+D301)</f>
        <v>3377.8</v>
      </c>
      <c r="E298" s="56">
        <f t="shared" si="50"/>
        <v>3479</v>
      </c>
      <c r="F298" s="56">
        <f t="shared" si="50"/>
        <v>3583.3</v>
      </c>
      <c r="G298" s="132">
        <f t="shared" si="48"/>
        <v>3691</v>
      </c>
      <c r="H298" s="56">
        <f t="shared" si="50"/>
        <v>3691</v>
      </c>
      <c r="I298" s="56"/>
      <c r="J298" s="56"/>
      <c r="K298" s="48"/>
      <c r="L298" s="49">
        <f t="shared" si="49"/>
        <v>14131.1</v>
      </c>
    </row>
    <row r="299" spans="1:12" s="13" customFormat="1" ht="25.5">
      <c r="A299" s="52"/>
      <c r="B299" s="48" t="s">
        <v>5</v>
      </c>
      <c r="C299" s="56">
        <f t="shared" ref="C299:C301" si="51">D299+E299+F299</f>
        <v>0</v>
      </c>
      <c r="D299" s="56"/>
      <c r="E299" s="56"/>
      <c r="F299" s="56"/>
      <c r="G299" s="132">
        <f t="shared" si="48"/>
        <v>0</v>
      </c>
      <c r="H299" s="56"/>
      <c r="I299" s="56"/>
      <c r="J299" s="56"/>
      <c r="K299" s="48"/>
      <c r="L299" s="49">
        <f t="shared" si="49"/>
        <v>0</v>
      </c>
    </row>
    <row r="300" spans="1:12" s="13" customFormat="1" ht="25.5">
      <c r="A300" s="52"/>
      <c r="B300" s="48" t="s">
        <v>16</v>
      </c>
      <c r="C300" s="56">
        <f t="shared" si="51"/>
        <v>0</v>
      </c>
      <c r="D300" s="56"/>
      <c r="E300" s="56"/>
      <c r="F300" s="56"/>
      <c r="G300" s="132">
        <f t="shared" si="48"/>
        <v>0</v>
      </c>
      <c r="H300" s="56"/>
      <c r="I300" s="56"/>
      <c r="J300" s="56"/>
      <c r="K300" s="48"/>
      <c r="L300" s="49">
        <f t="shared" si="49"/>
        <v>0</v>
      </c>
    </row>
    <row r="301" spans="1:12" s="13" customFormat="1" ht="12.75">
      <c r="A301" s="52"/>
      <c r="B301" s="48" t="s">
        <v>6</v>
      </c>
      <c r="C301" s="56">
        <f t="shared" si="51"/>
        <v>10440.1</v>
      </c>
      <c r="D301" s="56">
        <v>3377.8</v>
      </c>
      <c r="E301" s="56">
        <v>3479</v>
      </c>
      <c r="F301" s="56">
        <v>3583.3</v>
      </c>
      <c r="G301" s="132">
        <f t="shared" si="48"/>
        <v>3691</v>
      </c>
      <c r="H301" s="56">
        <v>3691</v>
      </c>
      <c r="I301" s="48"/>
      <c r="J301" s="48"/>
      <c r="K301" s="48"/>
      <c r="L301" s="49">
        <f t="shared" si="49"/>
        <v>14131.1</v>
      </c>
    </row>
    <row r="302" spans="1:12" s="13" customFormat="1" ht="12.75">
      <c r="A302" s="53"/>
      <c r="B302" s="48" t="s">
        <v>7</v>
      </c>
      <c r="C302" s="56"/>
      <c r="D302" s="56"/>
      <c r="E302" s="56"/>
      <c r="F302" s="56"/>
      <c r="G302" s="132">
        <f t="shared" si="48"/>
        <v>0</v>
      </c>
      <c r="H302" s="56"/>
      <c r="I302" s="48"/>
      <c r="J302" s="48"/>
      <c r="K302" s="48"/>
      <c r="L302" s="49">
        <f t="shared" si="49"/>
        <v>0</v>
      </c>
    </row>
    <row r="303" spans="1:12" s="13" customFormat="1" ht="12.75">
      <c r="A303" s="54" t="s">
        <v>54</v>
      </c>
      <c r="B303" s="48" t="s">
        <v>4</v>
      </c>
      <c r="C303" s="132">
        <f>C305+C306</f>
        <v>39550</v>
      </c>
      <c r="D303" s="132">
        <f t="shared" ref="D303:L303" si="52">D305+D306</f>
        <v>12797</v>
      </c>
      <c r="E303" s="132">
        <f t="shared" si="52"/>
        <v>13181</v>
      </c>
      <c r="F303" s="132">
        <f t="shared" si="52"/>
        <v>13572</v>
      </c>
      <c r="G303" s="132">
        <f t="shared" si="48"/>
        <v>13979</v>
      </c>
      <c r="H303" s="56">
        <f t="shared" si="52"/>
        <v>13979</v>
      </c>
      <c r="I303" s="56"/>
      <c r="J303" s="56"/>
      <c r="K303" s="56"/>
      <c r="L303" s="49">
        <f t="shared" si="49"/>
        <v>53529</v>
      </c>
    </row>
    <row r="304" spans="1:12" s="13" customFormat="1" ht="45" customHeight="1">
      <c r="A304" s="57" t="s">
        <v>71</v>
      </c>
      <c r="B304" s="48" t="s">
        <v>5</v>
      </c>
      <c r="C304" s="56"/>
      <c r="D304" s="56"/>
      <c r="E304" s="56"/>
      <c r="F304" s="56"/>
      <c r="G304" s="132">
        <f t="shared" si="48"/>
        <v>0</v>
      </c>
      <c r="H304" s="56"/>
      <c r="I304" s="48"/>
      <c r="J304" s="48"/>
      <c r="K304" s="48"/>
      <c r="L304" s="49">
        <f t="shared" si="49"/>
        <v>0</v>
      </c>
    </row>
    <row r="305" spans="1:12" s="13" customFormat="1" ht="25.5">
      <c r="A305" s="57"/>
      <c r="B305" s="48" t="s">
        <v>16</v>
      </c>
      <c r="C305" s="56">
        <f t="shared" ref="C305:C306" si="53">D305+E305+F305</f>
        <v>38149.699999999997</v>
      </c>
      <c r="D305" s="56">
        <v>12342.7</v>
      </c>
      <c r="E305" s="56">
        <v>12713</v>
      </c>
      <c r="F305" s="56">
        <v>13094</v>
      </c>
      <c r="G305" s="132">
        <f t="shared" si="48"/>
        <v>13487</v>
      </c>
      <c r="H305" s="56">
        <v>13487</v>
      </c>
      <c r="I305" s="48"/>
      <c r="J305" s="48"/>
      <c r="K305" s="48"/>
      <c r="L305" s="49">
        <f t="shared" si="49"/>
        <v>51636.7</v>
      </c>
    </row>
    <row r="306" spans="1:12" s="13" customFormat="1" ht="12.75">
      <c r="A306" s="57"/>
      <c r="B306" s="48" t="s">
        <v>6</v>
      </c>
      <c r="C306" s="56">
        <f t="shared" si="53"/>
        <v>1400.3</v>
      </c>
      <c r="D306" s="56">
        <v>454.3</v>
      </c>
      <c r="E306" s="56">
        <v>468</v>
      </c>
      <c r="F306" s="56">
        <v>478</v>
      </c>
      <c r="G306" s="132">
        <f t="shared" si="48"/>
        <v>492</v>
      </c>
      <c r="H306" s="56">
        <v>492</v>
      </c>
      <c r="I306" s="48"/>
      <c r="J306" s="48"/>
      <c r="K306" s="48"/>
      <c r="L306" s="49">
        <f t="shared" si="49"/>
        <v>1892.3</v>
      </c>
    </row>
    <row r="307" spans="1:12" s="13" customFormat="1" ht="12.75">
      <c r="A307" s="58"/>
      <c r="B307" s="48" t="s">
        <v>7</v>
      </c>
      <c r="C307" s="56">
        <f t="shared" ref="C292:C311" si="54">D307+E307+F307</f>
        <v>0</v>
      </c>
      <c r="D307" s="56"/>
      <c r="E307" s="56"/>
      <c r="F307" s="56"/>
      <c r="G307" s="132">
        <f t="shared" si="48"/>
        <v>0</v>
      </c>
      <c r="H307" s="56"/>
      <c r="I307" s="48"/>
      <c r="J307" s="48"/>
      <c r="K307" s="48"/>
      <c r="L307" s="49">
        <f t="shared" si="49"/>
        <v>0</v>
      </c>
    </row>
    <row r="308" spans="1:12" s="13" customFormat="1" ht="15" customHeight="1">
      <c r="A308" s="55" t="s">
        <v>85</v>
      </c>
      <c r="B308" s="48" t="s">
        <v>4</v>
      </c>
      <c r="C308" s="132">
        <f>SUM(C310+C311)</f>
        <v>88668.800000000003</v>
      </c>
      <c r="D308" s="132">
        <f t="shared" ref="D308:L308" si="55">SUM(D310+D311)</f>
        <v>28688.799999999999</v>
      </c>
      <c r="E308" s="132">
        <f t="shared" si="55"/>
        <v>29549</v>
      </c>
      <c r="F308" s="132">
        <f t="shared" si="55"/>
        <v>30431</v>
      </c>
      <c r="G308" s="132">
        <f t="shared" si="48"/>
        <v>31343</v>
      </c>
      <c r="H308" s="132">
        <f t="shared" si="55"/>
        <v>31343</v>
      </c>
      <c r="I308" s="49"/>
      <c r="J308" s="49"/>
      <c r="K308" s="49"/>
      <c r="L308" s="49">
        <f t="shared" si="49"/>
        <v>120011.8</v>
      </c>
    </row>
    <row r="309" spans="1:12" s="13" customFormat="1" ht="25.5">
      <c r="A309" s="52"/>
      <c r="B309" s="48" t="s">
        <v>5</v>
      </c>
      <c r="C309" s="56">
        <f t="shared" si="54"/>
        <v>0</v>
      </c>
      <c r="D309" s="56"/>
      <c r="E309" s="56"/>
      <c r="F309" s="56"/>
      <c r="G309" s="132">
        <f t="shared" si="48"/>
        <v>0</v>
      </c>
      <c r="H309" s="56"/>
      <c r="I309" s="48"/>
      <c r="J309" s="48"/>
      <c r="K309" s="48"/>
      <c r="L309" s="49">
        <f t="shared" si="49"/>
        <v>0</v>
      </c>
    </row>
    <row r="310" spans="1:12" s="13" customFormat="1" ht="25.5">
      <c r="A310" s="52"/>
      <c r="B310" s="48" t="s">
        <v>16</v>
      </c>
      <c r="C310" s="56">
        <f t="shared" si="54"/>
        <v>1400.3</v>
      </c>
      <c r="D310" s="56">
        <v>454.3</v>
      </c>
      <c r="E310" s="56">
        <v>468</v>
      </c>
      <c r="F310" s="56">
        <v>478</v>
      </c>
      <c r="G310" s="132">
        <f t="shared" si="48"/>
        <v>492</v>
      </c>
      <c r="H310" s="56">
        <v>492</v>
      </c>
      <c r="I310" s="48"/>
      <c r="J310" s="48"/>
      <c r="K310" s="48"/>
      <c r="L310" s="49">
        <f t="shared" si="49"/>
        <v>1892.3</v>
      </c>
    </row>
    <row r="311" spans="1:12" s="13" customFormat="1" ht="12.75">
      <c r="A311" s="52"/>
      <c r="B311" s="48" t="s">
        <v>6</v>
      </c>
      <c r="C311" s="56">
        <f t="shared" si="54"/>
        <v>87268.5</v>
      </c>
      <c r="D311" s="56">
        <v>28234.5</v>
      </c>
      <c r="E311" s="56">
        <v>29081</v>
      </c>
      <c r="F311" s="56">
        <v>29953</v>
      </c>
      <c r="G311" s="132">
        <f t="shared" si="48"/>
        <v>30851</v>
      </c>
      <c r="H311" s="56">
        <v>30851</v>
      </c>
      <c r="I311" s="48"/>
      <c r="J311" s="48"/>
      <c r="K311" s="48"/>
      <c r="L311" s="49">
        <f t="shared" si="49"/>
        <v>118119.5</v>
      </c>
    </row>
    <row r="312" spans="1:12" s="13" customFormat="1" ht="12.75">
      <c r="A312" s="53"/>
      <c r="B312" s="48" t="s">
        <v>7</v>
      </c>
      <c r="C312" s="56"/>
      <c r="D312" s="56"/>
      <c r="E312" s="56"/>
      <c r="F312" s="56"/>
      <c r="G312" s="132">
        <f t="shared" si="48"/>
        <v>0</v>
      </c>
      <c r="H312" s="56"/>
      <c r="I312" s="48"/>
      <c r="J312" s="48"/>
      <c r="K312" s="48"/>
      <c r="L312" s="49">
        <f t="shared" si="49"/>
        <v>0</v>
      </c>
    </row>
  </sheetData>
  <mergeCells count="83">
    <mergeCell ref="D80:D81"/>
    <mergeCell ref="E80:E81"/>
    <mergeCell ref="F80:F81"/>
    <mergeCell ref="I1:L1"/>
    <mergeCell ref="A2:L2"/>
    <mergeCell ref="A3:L3"/>
    <mergeCell ref="B5:B7"/>
    <mergeCell ref="C5:L5"/>
    <mergeCell ref="C6:C7"/>
    <mergeCell ref="G6:G7"/>
    <mergeCell ref="K6:K7"/>
    <mergeCell ref="A9:A12"/>
    <mergeCell ref="A14:A17"/>
    <mergeCell ref="D6:F6"/>
    <mergeCell ref="H6:J6"/>
    <mergeCell ref="L6:L7"/>
    <mergeCell ref="A19:A23"/>
    <mergeCell ref="A29:A33"/>
    <mergeCell ref="B22:B23"/>
    <mergeCell ref="A5:A7"/>
    <mergeCell ref="A98:A101"/>
    <mergeCell ref="B80:B81"/>
    <mergeCell ref="A77:A81"/>
    <mergeCell ref="A88:A91"/>
    <mergeCell ref="A82:A86"/>
    <mergeCell ref="A92:A96"/>
    <mergeCell ref="B34:B35"/>
    <mergeCell ref="C80:C81"/>
    <mergeCell ref="A51:A54"/>
    <mergeCell ref="B59:B60"/>
    <mergeCell ref="A62:A65"/>
    <mergeCell ref="A186:A190"/>
    <mergeCell ref="A197:A200"/>
    <mergeCell ref="A222:A227"/>
    <mergeCell ref="B226:B227"/>
    <mergeCell ref="A171:A174"/>
    <mergeCell ref="A202:A205"/>
    <mergeCell ref="B153:B154"/>
    <mergeCell ref="A175:A179"/>
    <mergeCell ref="B184:B185"/>
    <mergeCell ref="A71:A75"/>
    <mergeCell ref="A112:A116"/>
    <mergeCell ref="B137:B138"/>
    <mergeCell ref="A132:A138"/>
    <mergeCell ref="B135:B136"/>
    <mergeCell ref="A181:A185"/>
    <mergeCell ref="A117:A121"/>
    <mergeCell ref="A122:A126"/>
    <mergeCell ref="A128:A131"/>
    <mergeCell ref="A150:A154"/>
    <mergeCell ref="A161:A164"/>
    <mergeCell ref="A108:A111"/>
    <mergeCell ref="A102:A106"/>
    <mergeCell ref="B230:B231"/>
    <mergeCell ref="A298:A302"/>
    <mergeCell ref="A246:A250"/>
    <mergeCell ref="A235:A240"/>
    <mergeCell ref="B235:B236"/>
    <mergeCell ref="B251:B252"/>
    <mergeCell ref="A294:A297"/>
    <mergeCell ref="A242:A245"/>
    <mergeCell ref="A251:A257"/>
    <mergeCell ref="A279:A282"/>
    <mergeCell ref="A289:A292"/>
    <mergeCell ref="B232:B233"/>
    <mergeCell ref="B256:B257"/>
    <mergeCell ref="B221:B222"/>
    <mergeCell ref="A308:A312"/>
    <mergeCell ref="A35:A39"/>
    <mergeCell ref="A263:A267"/>
    <mergeCell ref="A273:A277"/>
    <mergeCell ref="A283:A287"/>
    <mergeCell ref="A155:A159"/>
    <mergeCell ref="A165:A169"/>
    <mergeCell ref="A40:A44"/>
    <mergeCell ref="A55:A60"/>
    <mergeCell ref="A259:A262"/>
    <mergeCell ref="A269:A272"/>
    <mergeCell ref="A304:A307"/>
    <mergeCell ref="A216:A220"/>
    <mergeCell ref="A206:A210"/>
    <mergeCell ref="A228:A234"/>
    <mergeCell ref="A66:A70"/>
  </mergeCells>
  <pageMargins left="0.70866141732283472" right="0.70866141732283472"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2018-09-12T13:29:06Z</dcterms:modified>
</cp:coreProperties>
</file>